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60" windowWidth="20376" windowHeight="9720"/>
  </bookViews>
  <sheets>
    <sheet name="9 міс. 2019р." sheetId="1" r:id="rId1"/>
  </sheets>
  <calcPr calcId="144525"/>
</workbook>
</file>

<file path=xl/calcChain.xml><?xml version="1.0" encoding="utf-8"?>
<calcChain xmlns="http://schemas.openxmlformats.org/spreadsheetml/2006/main">
  <c r="D77" i="1" l="1"/>
  <c r="E77" i="1" s="1"/>
  <c r="C77" i="1"/>
  <c r="V76" i="1"/>
  <c r="T76" i="1"/>
  <c r="R76" i="1"/>
  <c r="P76" i="1"/>
  <c r="N76" i="1"/>
  <c r="L76" i="1"/>
  <c r="J76" i="1"/>
  <c r="I76" i="1"/>
  <c r="H76" i="1"/>
  <c r="C76" i="1" s="1"/>
  <c r="F76" i="1"/>
  <c r="D76" i="1"/>
  <c r="D75" i="1"/>
  <c r="C75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D73" i="1"/>
  <c r="C73" i="1"/>
  <c r="D72" i="1"/>
  <c r="E72" i="1" s="1"/>
  <c r="C72" i="1"/>
  <c r="D71" i="1"/>
  <c r="C71" i="1"/>
  <c r="D70" i="1"/>
  <c r="C70" i="1"/>
  <c r="D69" i="1"/>
  <c r="E69" i="1" s="1"/>
  <c r="C69" i="1"/>
  <c r="D68" i="1"/>
  <c r="E68" i="1" s="1"/>
  <c r="C68" i="1"/>
  <c r="D67" i="1"/>
  <c r="E67" i="1" s="1"/>
  <c r="C67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C65" i="1" s="1"/>
  <c r="D65" i="1"/>
  <c r="E65" i="1" s="1"/>
  <c r="D64" i="1"/>
  <c r="C64" i="1"/>
  <c r="D63" i="1"/>
  <c r="C63" i="1"/>
  <c r="D62" i="1"/>
  <c r="C62" i="1"/>
  <c r="D61" i="1"/>
  <c r="C61" i="1"/>
  <c r="J60" i="1"/>
  <c r="D60" i="1"/>
  <c r="C60" i="1"/>
  <c r="T59" i="1"/>
  <c r="D59" i="1"/>
  <c r="C59" i="1"/>
  <c r="D58" i="1"/>
  <c r="E58" i="1" s="1"/>
  <c r="C58" i="1"/>
  <c r="D57" i="1"/>
  <c r="E57" i="1" s="1"/>
  <c r="C57" i="1"/>
  <c r="W56" i="1"/>
  <c r="D56" i="1" s="1"/>
  <c r="E56" i="1" s="1"/>
  <c r="C56" i="1"/>
  <c r="D55" i="1"/>
  <c r="C55" i="1"/>
  <c r="J54" i="1"/>
  <c r="C54" i="1" s="1"/>
  <c r="H54" i="1"/>
  <c r="D54" i="1"/>
  <c r="D53" i="1"/>
  <c r="C53" i="1"/>
  <c r="W52" i="1"/>
  <c r="D52" i="1" s="1"/>
  <c r="C52" i="1"/>
  <c r="D51" i="1"/>
  <c r="C51" i="1"/>
  <c r="D50" i="1"/>
  <c r="C50" i="1"/>
  <c r="W49" i="1"/>
  <c r="T49" i="1"/>
  <c r="R49" i="1"/>
  <c r="Q49" i="1"/>
  <c r="L49" i="1"/>
  <c r="U48" i="1"/>
  <c r="D48" i="1" s="1"/>
  <c r="T48" i="1"/>
  <c r="J48" i="1"/>
  <c r="H48" i="1"/>
  <c r="C48" i="1"/>
  <c r="D47" i="1"/>
  <c r="C47" i="1"/>
  <c r="D46" i="1"/>
  <c r="C46" i="1"/>
  <c r="E46" i="1" s="1"/>
  <c r="U45" i="1"/>
  <c r="T45" i="1"/>
  <c r="C45" i="1" s="1"/>
  <c r="D45" i="1"/>
  <c r="W44" i="1"/>
  <c r="V44" i="1"/>
  <c r="O44" i="1"/>
  <c r="D44" i="1" s="1"/>
  <c r="N44" i="1"/>
  <c r="H44" i="1"/>
  <c r="C44" i="1" s="1"/>
  <c r="W43" i="1"/>
  <c r="V43" i="1"/>
  <c r="U43" i="1"/>
  <c r="T43" i="1"/>
  <c r="Q43" i="1"/>
  <c r="P43" i="1"/>
  <c r="O43" i="1"/>
  <c r="N43" i="1"/>
  <c r="K43" i="1"/>
  <c r="J43" i="1" s="1"/>
  <c r="F43" i="1"/>
  <c r="D43" i="1"/>
  <c r="S42" i="1"/>
  <c r="D42" i="1" s="1"/>
  <c r="R42" i="1"/>
  <c r="J42" i="1"/>
  <c r="H42" i="1"/>
  <c r="Q41" i="1"/>
  <c r="H41" i="1"/>
  <c r="C41" i="1" s="1"/>
  <c r="D41" i="1"/>
  <c r="E41" i="1" s="1"/>
  <c r="W40" i="1"/>
  <c r="V40" i="1"/>
  <c r="U40" i="1"/>
  <c r="T40" i="1"/>
  <c r="S40" i="1"/>
  <c r="Q40" i="1"/>
  <c r="P40" i="1"/>
  <c r="O40" i="1"/>
  <c r="N40" i="1"/>
  <c r="K40" i="1"/>
  <c r="J40" i="1" s="1"/>
  <c r="I40" i="1"/>
  <c r="H40" i="1" s="1"/>
  <c r="G40" i="1"/>
  <c r="F40" i="1"/>
  <c r="D40" i="1"/>
  <c r="D39" i="1"/>
  <c r="C39" i="1"/>
  <c r="D38" i="1"/>
  <c r="C38" i="1"/>
  <c r="Q37" i="1"/>
  <c r="D37" i="1" s="1"/>
  <c r="F37" i="1"/>
  <c r="C37" i="1" s="1"/>
  <c r="D36" i="1"/>
  <c r="C36" i="1"/>
  <c r="W35" i="1"/>
  <c r="W34" i="1" s="1"/>
  <c r="R35" i="1"/>
  <c r="K35" i="1"/>
  <c r="I35" i="1"/>
  <c r="I34" i="1" s="1"/>
  <c r="F35" i="1"/>
  <c r="AC34" i="1"/>
  <c r="AB34" i="1"/>
  <c r="AA34" i="1"/>
  <c r="Z34" i="1"/>
  <c r="Y34" i="1"/>
  <c r="X34" i="1"/>
  <c r="V34" i="1"/>
  <c r="U34" i="1"/>
  <c r="T34" i="1"/>
  <c r="S34" i="1"/>
  <c r="R34" i="1"/>
  <c r="Q34" i="1"/>
  <c r="P34" i="1"/>
  <c r="O34" i="1"/>
  <c r="N34" i="1"/>
  <c r="M34" i="1"/>
  <c r="L34" i="1"/>
  <c r="G34" i="1"/>
  <c r="D33" i="1"/>
  <c r="C33" i="1"/>
  <c r="W32" i="1"/>
  <c r="V32" i="1"/>
  <c r="U32" i="1"/>
  <c r="T32" i="1"/>
  <c r="J32" i="1"/>
  <c r="H32" i="1"/>
  <c r="D32" i="1"/>
  <c r="W31" i="1"/>
  <c r="V31" i="1"/>
  <c r="U31" i="1"/>
  <c r="T31" i="1"/>
  <c r="Q31" i="1"/>
  <c r="P31" i="1"/>
  <c r="O31" i="1"/>
  <c r="N31" i="1"/>
  <c r="K31" i="1"/>
  <c r="J31" i="1" s="1"/>
  <c r="H31" i="1"/>
  <c r="D31" i="1"/>
  <c r="Q30" i="1"/>
  <c r="D30" i="1" s="1"/>
  <c r="P30" i="1"/>
  <c r="C30" i="1" s="1"/>
  <c r="D29" i="1"/>
  <c r="C29" i="1"/>
  <c r="W28" i="1"/>
  <c r="V28" i="1"/>
  <c r="Q28" i="1"/>
  <c r="P28" i="1"/>
  <c r="O28" i="1"/>
  <c r="N28" i="1"/>
  <c r="C28" i="1" s="1"/>
  <c r="K28" i="1"/>
  <c r="I28" i="1"/>
  <c r="W27" i="1"/>
  <c r="V27" i="1"/>
  <c r="U27" i="1"/>
  <c r="T27" i="1"/>
  <c r="Q27" i="1"/>
  <c r="P27" i="1"/>
  <c r="O27" i="1"/>
  <c r="N27" i="1"/>
  <c r="C27" i="1" s="1"/>
  <c r="D27" i="1"/>
  <c r="W26" i="1"/>
  <c r="V26" i="1"/>
  <c r="U26" i="1"/>
  <c r="T26" i="1"/>
  <c r="R26" i="1"/>
  <c r="Q26" i="1"/>
  <c r="P26" i="1"/>
  <c r="O26" i="1"/>
  <c r="N26" i="1"/>
  <c r="M26" i="1"/>
  <c r="L26" i="1"/>
  <c r="K26" i="1"/>
  <c r="J26" i="1"/>
  <c r="H26" i="1"/>
  <c r="F26" i="1"/>
  <c r="W25" i="1"/>
  <c r="W23" i="1" s="1"/>
  <c r="V25" i="1"/>
  <c r="U25" i="1"/>
  <c r="T25" i="1"/>
  <c r="Q25" i="1"/>
  <c r="Q23" i="1" s="1"/>
  <c r="P25" i="1"/>
  <c r="O25" i="1"/>
  <c r="O23" i="1" s="1"/>
  <c r="N25" i="1"/>
  <c r="K25" i="1"/>
  <c r="D25" i="1" s="1"/>
  <c r="E25" i="1" s="1"/>
  <c r="C25" i="1"/>
  <c r="U24" i="1"/>
  <c r="D24" i="1" s="1"/>
  <c r="T24" i="1"/>
  <c r="C24" i="1" s="1"/>
  <c r="AC23" i="1"/>
  <c r="AB23" i="1"/>
  <c r="AA23" i="1"/>
  <c r="Z23" i="1"/>
  <c r="Y23" i="1"/>
  <c r="X23" i="1"/>
  <c r="V23" i="1"/>
  <c r="T23" i="1"/>
  <c r="S23" i="1"/>
  <c r="R23" i="1"/>
  <c r="P23" i="1"/>
  <c r="N23" i="1"/>
  <c r="M23" i="1"/>
  <c r="L23" i="1"/>
  <c r="I23" i="1"/>
  <c r="H23" i="1"/>
  <c r="G23" i="1"/>
  <c r="F23" i="1"/>
  <c r="D22" i="1"/>
  <c r="E22" i="1" s="1"/>
  <c r="C22" i="1"/>
  <c r="K21" i="1"/>
  <c r="D21" i="1" s="1"/>
  <c r="E21" i="1" s="1"/>
  <c r="C21" i="1"/>
  <c r="D20" i="1"/>
  <c r="C20" i="1"/>
  <c r="I19" i="1"/>
  <c r="D19" i="1" s="1"/>
  <c r="C19" i="1"/>
  <c r="D18" i="1"/>
  <c r="C18" i="1"/>
  <c r="K17" i="1"/>
  <c r="D17" i="1" s="1"/>
  <c r="J17" i="1"/>
  <c r="C17" i="1"/>
  <c r="Q16" i="1"/>
  <c r="D16" i="1"/>
  <c r="C16" i="1"/>
  <c r="W15" i="1"/>
  <c r="V15" i="1"/>
  <c r="R15" i="1"/>
  <c r="Q15" i="1"/>
  <c r="P15" i="1"/>
  <c r="O15" i="1"/>
  <c r="N15" i="1"/>
  <c r="C15" i="1" s="1"/>
  <c r="K15" i="1"/>
  <c r="I15" i="1"/>
  <c r="W14" i="1"/>
  <c r="T14" i="1"/>
  <c r="S14" i="1"/>
  <c r="S11" i="1" s="1"/>
  <c r="S78" i="1" s="1"/>
  <c r="R14" i="1"/>
  <c r="C14" i="1" s="1"/>
  <c r="D14" i="1"/>
  <c r="D13" i="1"/>
  <c r="C13" i="1"/>
  <c r="W12" i="1"/>
  <c r="W11" i="1" s="1"/>
  <c r="V12" i="1"/>
  <c r="V11" i="1" s="1"/>
  <c r="Q12" i="1"/>
  <c r="P12" i="1"/>
  <c r="K12" i="1"/>
  <c r="H12" i="1"/>
  <c r="C12" i="1" s="1"/>
  <c r="D12" i="1"/>
  <c r="AC11" i="1"/>
  <c r="AC78" i="1" s="1"/>
  <c r="AB11" i="1"/>
  <c r="AB78" i="1" s="1"/>
  <c r="AA11" i="1"/>
  <c r="AA78" i="1" s="1"/>
  <c r="Z11" i="1"/>
  <c r="Z78" i="1" s="1"/>
  <c r="Y11" i="1"/>
  <c r="Y78" i="1" s="1"/>
  <c r="X11" i="1"/>
  <c r="X78" i="1" s="1"/>
  <c r="U11" i="1"/>
  <c r="T11" i="1"/>
  <c r="T78" i="1" s="1"/>
  <c r="R11" i="1"/>
  <c r="R78" i="1" s="1"/>
  <c r="Q11" i="1"/>
  <c r="O11" i="1"/>
  <c r="N11" i="1"/>
  <c r="N78" i="1" s="1"/>
  <c r="M11" i="1"/>
  <c r="M78" i="1" s="1"/>
  <c r="L11" i="1"/>
  <c r="L78" i="1" s="1"/>
  <c r="K11" i="1"/>
  <c r="J11" i="1"/>
  <c r="I11" i="1"/>
  <c r="H11" i="1"/>
  <c r="G11" i="1"/>
  <c r="F11" i="1"/>
  <c r="D10" i="1"/>
  <c r="C10" i="1"/>
  <c r="D9" i="1"/>
  <c r="C9" i="1"/>
  <c r="I78" i="1" l="1"/>
  <c r="P11" i="1"/>
  <c r="E13" i="1"/>
  <c r="E14" i="1"/>
  <c r="C26" i="1"/>
  <c r="D28" i="1"/>
  <c r="E29" i="1"/>
  <c r="F34" i="1"/>
  <c r="K34" i="1"/>
  <c r="H34" i="1"/>
  <c r="E73" i="1"/>
  <c r="E59" i="1"/>
  <c r="E36" i="1"/>
  <c r="C49" i="1"/>
  <c r="E52" i="1"/>
  <c r="E70" i="1"/>
  <c r="E10" i="1"/>
  <c r="E18" i="1"/>
  <c r="E20" i="1"/>
  <c r="D26" i="1"/>
  <c r="C42" i="1"/>
  <c r="D49" i="1"/>
  <c r="E50" i="1"/>
  <c r="E51" i="1"/>
  <c r="E76" i="1"/>
  <c r="U23" i="1"/>
  <c r="C32" i="1"/>
  <c r="E33" i="1"/>
  <c r="E39" i="1"/>
  <c r="E61" i="1"/>
  <c r="E62" i="1"/>
  <c r="E63" i="1"/>
  <c r="D34" i="1"/>
  <c r="D11" i="1"/>
  <c r="W78" i="1"/>
  <c r="F78" i="1"/>
  <c r="H78" i="1"/>
  <c r="Q78" i="1"/>
  <c r="U78" i="1"/>
  <c r="D15" i="1"/>
  <c r="E15" i="1" s="1"/>
  <c r="E16" i="1"/>
  <c r="E19" i="1"/>
  <c r="K23" i="1"/>
  <c r="E24" i="1"/>
  <c r="E30" i="1"/>
  <c r="J35" i="1"/>
  <c r="E37" i="1"/>
  <c r="E38" i="1"/>
  <c r="C40" i="1"/>
  <c r="E42" i="1"/>
  <c r="E47" i="1"/>
  <c r="E53" i="1"/>
  <c r="E54" i="1"/>
  <c r="E55" i="1"/>
  <c r="E60" i="1"/>
  <c r="E75" i="1"/>
  <c r="K78" i="1"/>
  <c r="O78" i="1"/>
  <c r="E17" i="1"/>
  <c r="E28" i="1"/>
  <c r="J23" i="1"/>
  <c r="E40" i="1"/>
  <c r="E48" i="1"/>
  <c r="E64" i="1"/>
  <c r="C35" i="1"/>
  <c r="J34" i="1"/>
  <c r="E12" i="1"/>
  <c r="E26" i="1"/>
  <c r="E27" i="1"/>
  <c r="C31" i="1"/>
  <c r="E32" i="1"/>
  <c r="C34" i="1"/>
  <c r="C43" i="1"/>
  <c r="E44" i="1"/>
  <c r="E45" i="1"/>
  <c r="E49" i="1"/>
  <c r="P78" i="1"/>
  <c r="C11" i="1"/>
  <c r="V78" i="1"/>
  <c r="C23" i="1"/>
  <c r="C78" i="1"/>
  <c r="J78" i="1"/>
  <c r="E31" i="1"/>
  <c r="E43" i="1"/>
  <c r="E9" i="1"/>
  <c r="G78" i="1"/>
  <c r="D23" i="1"/>
  <c r="E23" i="1" s="1"/>
  <c r="E34" i="1"/>
  <c r="D35" i="1"/>
  <c r="E35" i="1" s="1"/>
  <c r="D78" i="1" l="1"/>
  <c r="E78" i="1" s="1"/>
  <c r="E11" i="1"/>
</calcChain>
</file>

<file path=xl/sharedStrings.xml><?xml version="1.0" encoding="utf-8"?>
<sst xmlns="http://schemas.openxmlformats.org/spreadsheetml/2006/main" count="188" uniqueCount="158">
  <si>
    <t>Додаток</t>
  </si>
  <si>
    <t>Звіт про використання бюджетних коштів за  9 місяців  2019 рік (півріччя, 9 місяців, рік)</t>
  </si>
  <si>
    <t xml:space="preserve"> розпорядник бюджетних коштів</t>
  </si>
  <si>
    <t>тис.грн.</t>
  </si>
  <si>
    <t>№ з/п</t>
  </si>
  <si>
    <t>Назва видатків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</si>
  <si>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</si>
  <si>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</si>
  <si>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</si>
  <si>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</si>
  <si>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</si>
  <si>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</si>
  <si>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</si>
  <si>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</si>
  <si>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</si>
  <si>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</si>
  <si>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</si>
  <si>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</si>
  <si>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</si>
  <si>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</si>
  <si>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</si>
  <si>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</si>
  <si>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</si>
  <si>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</si>
  <si>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</si>
  <si>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</si>
  <si>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</si>
  <si>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</si>
  <si>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</si>
  <si>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</si>
  <si>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</si>
  <si>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</si>
  <si>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</si>
  <si>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</si>
  <si>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</si>
  <si>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</si>
  <si>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</si>
  <si>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</si>
  <si>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</si>
  <si>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</si>
  <si>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</si>
  <si>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</si>
  <si>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</si>
  <si>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</si>
  <si>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</si>
  <si>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Меблі</t>
  </si>
  <si>
    <t>3.11</t>
  </si>
  <si>
    <t>памятки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</si>
  <si>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</si>
  <si>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</si>
  <si>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</si>
  <si>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</si>
  <si>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</si>
  <si>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</si>
  <si>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</si>
  <si>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</si>
  <si>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</si>
  <si>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</si>
  <si>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</si>
  <si>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</si>
  <si>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</si>
  <si>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</si>
  <si>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</si>
  <si>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</si>
  <si>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</si>
  <si>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системи ПР, вата, марля, бинт</t>
  </si>
  <si>
    <t>4.9</t>
  </si>
  <si>
    <t>лабораторний посуд</t>
  </si>
  <si>
    <t>5</t>
  </si>
  <si>
    <t>Продукти харчування</t>
  </si>
  <si>
    <t>6</t>
  </si>
  <si>
    <t>Оплата послуг (крім комунальних)-всього</t>
  </si>
  <si>
    <t>6.1</t>
  </si>
  <si>
    <t>ремонт та обслуговування медичного обладнання</t>
  </si>
  <si>
    <t>6.2</t>
  </si>
  <si>
    <t xml:space="preserve">послуги з інформаціонного мониторингу 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</si>
  <si>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</si>
  <si>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</si>
  <si>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</si>
  <si>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</si>
  <si>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</si>
  <si>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</si>
  <si>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</si>
  <si>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</si>
  <si>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</si>
  <si>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</si>
  <si>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</si>
  <si>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</si>
  <si>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</si>
  <si>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</si>
  <si>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</si>
  <si>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відшкодування  ЦПМСД за сміття, загальноекспл</t>
  </si>
  <si>
    <t>6.11</t>
  </si>
  <si>
    <t>охорона об'єкту</t>
  </si>
  <si>
    <t>6.12</t>
  </si>
  <si>
    <t>оплата послуг з заправки картриджів</t>
  </si>
  <si>
    <t>оплата послуг з відновлення картриджів</t>
  </si>
  <si>
    <t>6.13</t>
  </si>
  <si>
    <t>послуги з утримання будинку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</si>
  <si>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</si>
  <si>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</si>
  <si>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</si>
  <si>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</si>
  <si>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</si>
  <si>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</si>
  <si>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</si>
  <si>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страхування від пожежі</t>
  </si>
  <si>
    <t>6.18</t>
  </si>
  <si>
    <t>оплата послуг за дератізацію</t>
  </si>
  <si>
    <t>6.19</t>
  </si>
  <si>
    <t>оплата послуг за систему інтернет</t>
  </si>
  <si>
    <t>6.20</t>
  </si>
  <si>
    <t>оплата послуг за повірку лічільників</t>
  </si>
  <si>
    <t>6.21</t>
  </si>
  <si>
    <t>технічне обслуговування транспортних засобів</t>
  </si>
  <si>
    <t>6.22</t>
  </si>
  <si>
    <t>послуги з підключення до меріжі</t>
  </si>
  <si>
    <t>6.23</t>
  </si>
  <si>
    <t>послуги з перевірки димоходів</t>
  </si>
  <si>
    <t>6.24</t>
  </si>
  <si>
    <t>послуги з повірки заземлення</t>
  </si>
  <si>
    <t>6.25</t>
  </si>
  <si>
    <t>послуги з консультацій</t>
  </si>
  <si>
    <t>6.26</t>
  </si>
  <si>
    <t>послуги з виконання лабораторних досліджень для визначення шкідливих умов праці</t>
  </si>
  <si>
    <t>6.27</t>
  </si>
  <si>
    <t>послуги з оцінки майна</t>
  </si>
  <si>
    <t>6.29</t>
  </si>
  <si>
    <t>послуги з встановлення модему котельні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</si>
  <si>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</si>
  <si>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</si>
  <si>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</si>
  <si>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</si>
  <si>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</si>
  <si>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</si>
  <si>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</si>
  <si>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</si>
  <si>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</si>
  <si>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</si>
  <si>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</si>
  <si>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</si>
  <si>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дрова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</si>
  <si>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</si>
  <si>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</si>
  <si>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</si>
  <si>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</si>
  <si>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</si>
  <si>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</si>
  <si>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</si>
  <si>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</si>
  <si>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</si>
  <si>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</si>
  <si>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</si>
  <si>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</si>
  <si>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С.С. Олійник</t>
  </si>
  <si>
    <t>підпис</t>
  </si>
  <si>
    <t>КЗ "ПАВЛОГРАДСЬКА МІСЬКА ЛІКАРНЯ №1"ПМР</t>
  </si>
  <si>
    <t>9 місяців 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</si>
</sst>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"/>
    <numFmt numFmtId="166" formatCode="#,##0.0000"/>
    <numFmt numFmtId="167" formatCode="#,##0.0"/>
    <numFmt numFmtId="168" formatCode="#,##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0" fillId="0" borderId="0" xfId="0" applyNumberFormat="1"/>
    <xf numFmtId="164" fontId="0" fillId="0" borderId="0" xfId="0" applyNumberFormat="1"/>
    <xf numFmtId="0" fontId="7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 wrapText="1"/>
    </xf>
    <xf numFmtId="167" fontId="7" fillId="3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1" fillId="0" borderId="0" xfId="0" applyFont="1"/>
    <xf numFmtId="0" fontId="2" fillId="4" borderId="0" xfId="0" applyFont="1" applyFill="1"/>
    <xf numFmtId="164" fontId="2" fillId="4" borderId="0" xfId="0" applyNumberFormat="1" applyFont="1" applyFill="1"/>
    <xf numFmtId="0" fontId="0" fillId="4" borderId="0" xfId="0" applyFill="1"/>
    <xf numFmtId="0" fontId="3" fillId="4" borderId="0" xfId="0" applyFont="1" applyFill="1"/>
    <xf numFmtId="49" fontId="2" fillId="4" borderId="0" xfId="0" applyNumberFormat="1" applyFont="1" applyFill="1"/>
    <xf numFmtId="0" fontId="15" fillId="4" borderId="0" xfId="0" applyFont="1" applyFill="1"/>
    <xf numFmtId="0" fontId="12" fillId="4" borderId="0" xfId="0" applyFont="1" applyFill="1"/>
    <xf numFmtId="166" fontId="2" fillId="4" borderId="0" xfId="0" applyNumberFormat="1" applyFont="1" applyFill="1"/>
    <xf numFmtId="0" fontId="2" fillId="4" borderId="4" xfId="0" applyFont="1" applyFill="1" applyBorder="1"/>
    <xf numFmtId="3" fontId="12" fillId="4" borderId="0" xfId="0" applyNumberFormat="1" applyFont="1" applyFill="1"/>
    <xf numFmtId="165" fontId="12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168" fontId="2" fillId="4" borderId="0" xfId="0" applyNumberFormat="1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61"/>
  <sheetViews>
    <sheetView tabSelected="1" zoomScale="68" zoomScaleNormal="68" workbookViewId="0">
      <pane xSplit="9" ySplit="11" topLeftCell="J75" activePane="bottomRight" state="frozen"/>
      <selection pane="topRight" activeCell="J1" sqref="J1"/>
      <selection pane="bottomLeft" activeCell="A13" sqref="A13"/>
      <selection pane="bottomRight" activeCell="C89" sqref="C89"/>
    </sheetView>
  </sheetViews>
  <sheetFormatPr defaultRowHeight="13.2" x14ac:dyDescent="0.25"/>
  <cols>
    <col min="1" max="1" width="9.5546875" customWidth="1"/>
    <col min="2" max="2" width="26.44140625" customWidth="1"/>
    <col min="3" max="3" width="18" customWidth="1"/>
    <col min="4" max="4" width="17" customWidth="1"/>
    <col min="5" max="5" width="15.21875" customWidth="1"/>
    <col min="6" max="6" width="13.109375" customWidth="1"/>
    <col min="7" max="7" width="17.109375" customWidth="1"/>
    <col min="8" max="8" width="13.33203125" customWidth="1"/>
    <col min="9" max="9" width="15" customWidth="1"/>
    <col min="10" max="11" width="13.33203125" customWidth="1"/>
    <col min="12" max="12" width="13" customWidth="1"/>
    <col min="13" max="13" width="13.44140625" customWidth="1"/>
    <col min="14" max="14" width="13.88671875" customWidth="1"/>
    <col min="15" max="15" width="16.33203125" customWidth="1"/>
    <col min="16" max="17" width="14.109375" customWidth="1"/>
    <col min="18" max="18" width="16" customWidth="1"/>
    <col min="19" max="22" width="14.109375" customWidth="1"/>
    <col min="23" max="23" width="15.109375" customWidth="1"/>
    <col min="24" max="28" width="14.109375" customWidth="1"/>
    <col min="29" max="29" width="15.109375" customWidth="1"/>
  </cols>
  <sheetData>
    <row r="1" spans="1:29" ht="18" x14ac:dyDescent="0.35">
      <c r="A1" s="1"/>
      <c r="B1" s="1"/>
      <c r="C1" s="1"/>
      <c r="D1" s="1"/>
      <c r="E1" s="1"/>
      <c r="F1" s="2"/>
      <c r="G1" s="1"/>
      <c r="H1" s="2"/>
      <c r="I1" s="1"/>
      <c r="U1" s="3"/>
      <c r="V1" s="3"/>
      <c r="W1" s="4"/>
      <c r="Y1" s="4"/>
      <c r="AB1" s="34" t="s">
        <v>0</v>
      </c>
      <c r="AC1" s="34"/>
    </row>
    <row r="2" spans="1:29" ht="20.399999999999999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ht="17.399999999999999" x14ac:dyDescent="0.3">
      <c r="A3" s="36" t="s">
        <v>156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ht="15.6" x14ac:dyDescent="0.3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29" s="23" customFormat="1" ht="15" customHeight="1" x14ac:dyDescent="0.35">
      <c r="A5" s="21"/>
      <c r="B5" s="21"/>
      <c r="C5" s="22"/>
      <c r="D5" s="22"/>
      <c r="E5" s="21"/>
      <c r="F5" s="21"/>
      <c r="G5" s="21"/>
      <c r="H5" s="21"/>
      <c r="I5" s="21"/>
      <c r="J5" s="21"/>
      <c r="Q5" s="24"/>
      <c r="S5" s="24"/>
      <c r="U5" s="24"/>
      <c r="W5" s="24"/>
      <c r="Y5" s="24"/>
      <c r="AA5" s="24"/>
      <c r="AC5" s="24" t="s">
        <v>3</v>
      </c>
    </row>
    <row r="6" spans="1:29" ht="15.6" x14ac:dyDescent="0.25">
      <c r="A6" s="38" t="s">
        <v>4</v>
      </c>
      <c r="B6" s="38" t="s">
        <v>5</v>
      </c>
      <c r="C6" s="38" t="s">
        <v>157</v>
      </c>
      <c r="D6" s="38"/>
      <c r="E6" s="38"/>
      <c r="F6" s="39" t="s">
        <v>6</v>
      </c>
      <c r="G6" s="40"/>
      <c r="H6" s="40"/>
      <c r="I6" s="40"/>
      <c r="J6" s="40"/>
      <c r="K6" s="40"/>
      <c r="L6" s="39" t="s">
        <v>6</v>
      </c>
      <c r="M6" s="40"/>
      <c r="N6" s="40"/>
      <c r="O6" s="40"/>
      <c r="P6" s="40"/>
      <c r="Q6" s="40"/>
      <c r="R6" s="39" t="s">
        <v>6</v>
      </c>
      <c r="S6" s="40"/>
      <c r="T6" s="40"/>
      <c r="U6" s="40"/>
      <c r="V6" s="40"/>
      <c r="W6" s="40"/>
      <c r="X6" s="39" t="s">
        <v>6</v>
      </c>
      <c r="Y6" s="40"/>
      <c r="Z6" s="40"/>
      <c r="AA6" s="40"/>
      <c r="AB6" s="40"/>
      <c r="AC6" s="40"/>
    </row>
    <row r="7" spans="1:29" ht="15.6" x14ac:dyDescent="0.25">
      <c r="A7" s="38"/>
      <c r="B7" s="38"/>
      <c r="C7" s="38"/>
      <c r="D7" s="38"/>
      <c r="E7" s="38"/>
      <c r="F7" s="38" t="s">
        <v>7</v>
      </c>
      <c r="G7" s="38"/>
      <c r="H7" s="38" t="s">
        <v>8</v>
      </c>
      <c r="I7" s="38"/>
      <c r="J7" s="38" t="s">
        <v>9</v>
      </c>
      <c r="K7" s="38"/>
      <c r="L7" s="38" t="s">
        <v>10</v>
      </c>
      <c r="M7" s="38"/>
      <c r="N7" s="38" t="s">
        <v>11</v>
      </c>
      <c r="O7" s="38"/>
      <c r="P7" s="38" t="s">
        <v>12</v>
      </c>
      <c r="Q7" s="38"/>
      <c r="R7" s="38" t="s">
        <v>13</v>
      </c>
      <c r="S7" s="38"/>
      <c r="T7" s="38" t="s">
        <v>14</v>
      </c>
      <c r="U7" s="38"/>
      <c r="V7" s="38" t="s">
        <v>15</v>
      </c>
      <c r="W7" s="38"/>
      <c r="X7" s="38" t="s">
        <v>16</v>
      </c>
      <c r="Y7" s="38"/>
      <c r="Z7" s="38" t="s">
        <v>17</v>
      </c>
      <c r="AA7" s="38"/>
      <c r="AB7" s="38" t="s">
        <v>18</v>
      </c>
      <c r="AC7" s="38"/>
    </row>
    <row r="8" spans="1:29" ht="15.6" x14ac:dyDescent="0.25">
      <c r="A8" s="38"/>
      <c r="B8" s="38"/>
      <c r="C8" s="5" t="s">
        <v>19</v>
      </c>
      <c r="D8" s="5" t="s">
        <v>20</v>
      </c>
      <c r="E8" s="5" t="s">
        <v>21</v>
      </c>
      <c r="F8" s="5" t="s">
        <v>19</v>
      </c>
      <c r="G8" s="5" t="s">
        <v>20</v>
      </c>
      <c r="H8" s="5" t="s">
        <v>19</v>
      </c>
      <c r="I8" s="5" t="s">
        <v>20</v>
      </c>
      <c r="J8" s="5" t="s">
        <v>19</v>
      </c>
      <c r="K8" s="5" t="s">
        <v>20</v>
      </c>
      <c r="L8" s="5" t="s">
        <v>19</v>
      </c>
      <c r="M8" s="5" t="s">
        <v>20</v>
      </c>
      <c r="N8" s="5" t="s">
        <v>19</v>
      </c>
      <c r="O8" s="5" t="s">
        <v>20</v>
      </c>
      <c r="P8" s="5" t="s">
        <v>19</v>
      </c>
      <c r="Q8" s="5" t="s">
        <v>20</v>
      </c>
      <c r="R8" s="5" t="s">
        <v>19</v>
      </c>
      <c r="S8" s="5" t="s">
        <v>20</v>
      </c>
      <c r="T8" s="5" t="s">
        <v>19</v>
      </c>
      <c r="U8" s="5" t="s">
        <v>20</v>
      </c>
      <c r="V8" s="5" t="s">
        <v>19</v>
      </c>
      <c r="W8" s="5" t="s">
        <v>20</v>
      </c>
      <c r="X8" s="5" t="s">
        <v>19</v>
      </c>
      <c r="Y8" s="5" t="s">
        <v>20</v>
      </c>
      <c r="Z8" s="5" t="s">
        <v>19</v>
      </c>
      <c r="AA8" s="5" t="s">
        <v>20</v>
      </c>
      <c r="AB8" s="5" t="s">
        <v>19</v>
      </c>
      <c r="AC8" s="5" t="s">
        <v>20</v>
      </c>
    </row>
    <row r="9" spans="1:29" s="4" customFormat="1" ht="15.6" x14ac:dyDescent="0.25">
      <c r="A9" s="6">
        <v>1</v>
      </c>
      <c r="B9" s="7" t="s">
        <v>22</v>
      </c>
      <c r="C9" s="8">
        <f t="shared" ref="C9:D11" si="0">F9+H9+J9+L9+N9+P9+R9+T9+V9+X9+Z9+AB9</f>
        <v>21822.188000000002</v>
      </c>
      <c r="D9" s="8">
        <f>G9+I9+K9+M9+O9+Q9+S9+U9+W9+Y9+AA9+AC9</f>
        <v>21754.972000000002</v>
      </c>
      <c r="E9" s="8">
        <f t="shared" ref="E9:E14" si="1">D9/C9*100</f>
        <v>99.69198322368041</v>
      </c>
      <c r="F9" s="8">
        <v>2400.8510000000001</v>
      </c>
      <c r="G9" s="8">
        <v>2387.145</v>
      </c>
      <c r="H9" s="8">
        <v>2394.1610000000001</v>
      </c>
      <c r="I9" s="8">
        <v>2374.5239999999999</v>
      </c>
      <c r="J9" s="8">
        <v>2405.6570000000002</v>
      </c>
      <c r="K9" s="8">
        <v>2387.1190000000001</v>
      </c>
      <c r="L9" s="8">
        <v>2439.6060000000002</v>
      </c>
      <c r="M9" s="8">
        <v>2421.5619999999999</v>
      </c>
      <c r="N9" s="8">
        <v>2453.3989999999999</v>
      </c>
      <c r="O9" s="8">
        <v>2466.2660000000001</v>
      </c>
      <c r="P9" s="8">
        <v>2459.1419999999998</v>
      </c>
      <c r="Q9" s="8">
        <v>2468.9250000000002</v>
      </c>
      <c r="R9" s="8">
        <v>2455.5859999999998</v>
      </c>
      <c r="S9" s="8">
        <v>2442.2449999999999</v>
      </c>
      <c r="T9" s="8">
        <v>2394.252</v>
      </c>
      <c r="U9" s="8">
        <v>2395.8589999999999</v>
      </c>
      <c r="V9" s="8">
        <v>2419.5340000000001</v>
      </c>
      <c r="W9" s="8">
        <v>2411.3270000000002</v>
      </c>
      <c r="X9" s="8"/>
      <c r="Y9" s="8"/>
      <c r="Z9" s="8"/>
      <c r="AA9" s="8"/>
      <c r="AB9" s="8"/>
      <c r="AC9" s="8"/>
    </row>
    <row r="10" spans="1:29" s="4" customFormat="1" ht="31.2" customHeight="1" x14ac:dyDescent="0.25">
      <c r="A10" s="6">
        <v>2</v>
      </c>
      <c r="B10" s="7" t="s">
        <v>23</v>
      </c>
      <c r="C10" s="8">
        <f t="shared" si="0"/>
        <v>4761.2120000000004</v>
      </c>
      <c r="D10" s="8">
        <f>G10+I10+K10+M10+O10+Q10+S10+U10+W10+Y10+AA10+AC10</f>
        <v>4711.7516400000004</v>
      </c>
      <c r="E10" s="8">
        <f t="shared" si="1"/>
        <v>98.961181312657359</v>
      </c>
      <c r="F10" s="8">
        <v>535.80600000000004</v>
      </c>
      <c r="G10" s="8">
        <v>514.14221999999995</v>
      </c>
      <c r="H10" s="8">
        <v>534.28099999999995</v>
      </c>
      <c r="I10" s="8">
        <v>516.24257999999998</v>
      </c>
      <c r="J10" s="8">
        <v>536.71100000000001</v>
      </c>
      <c r="K10" s="8">
        <v>521.7364</v>
      </c>
      <c r="L10" s="8">
        <v>543.05399999999997</v>
      </c>
      <c r="M10" s="8">
        <v>519.10505000000001</v>
      </c>
      <c r="N10" s="8">
        <v>547.41600000000005</v>
      </c>
      <c r="O10" s="8">
        <v>531.79354999999998</v>
      </c>
      <c r="P10" s="8">
        <v>446.12799999999999</v>
      </c>
      <c r="Q10" s="8">
        <v>531.82036000000005</v>
      </c>
      <c r="R10" s="8">
        <v>547.71900000000005</v>
      </c>
      <c r="S10" s="8">
        <v>527.50499000000002</v>
      </c>
      <c r="T10" s="8">
        <v>534.18600000000004</v>
      </c>
      <c r="U10" s="8">
        <v>524.12810000000002</v>
      </c>
      <c r="V10" s="8">
        <v>535.91099999999994</v>
      </c>
      <c r="W10" s="8">
        <v>525.27838999999994</v>
      </c>
      <c r="X10" s="8"/>
      <c r="Y10" s="8"/>
      <c r="Z10" s="8"/>
      <c r="AA10" s="8"/>
      <c r="AB10" s="8"/>
      <c r="AC10" s="8"/>
    </row>
    <row r="11" spans="1:29" s="4" customFormat="1" ht="27.6" x14ac:dyDescent="0.25">
      <c r="A11" s="6">
        <v>3</v>
      </c>
      <c r="B11" s="7" t="s">
        <v>24</v>
      </c>
      <c r="C11" s="8">
        <f>F11+H11+J11+L11+N11+P11+R11+T11+V11+X11+Z11+AB11</f>
        <v>930.61999999999989</v>
      </c>
      <c r="D11" s="8">
        <f t="shared" si="0"/>
        <v>930.46138999999994</v>
      </c>
      <c r="E11" s="8">
        <f t="shared" si="1"/>
        <v>99.982956523607925</v>
      </c>
      <c r="F11" s="8">
        <f>SUM(F12:F21)</f>
        <v>40</v>
      </c>
      <c r="G11" s="8">
        <f>SUM(G12:G21)</f>
        <v>0</v>
      </c>
      <c r="H11" s="8">
        <f>SUM(H12:H22)</f>
        <v>79.87</v>
      </c>
      <c r="I11" s="8">
        <f>SUM(I12:I22)</f>
        <v>27.760010000000001</v>
      </c>
      <c r="J11" s="8">
        <f>SUM(J12:J21)</f>
        <v>40.01</v>
      </c>
      <c r="K11" s="8">
        <f>SUM(K12:K21)</f>
        <v>131.87439999999998</v>
      </c>
      <c r="L11" s="8">
        <f>SUM(L12:L19)</f>
        <v>10.58</v>
      </c>
      <c r="M11" s="8">
        <f>SUM(M12:M19)</f>
        <v>9.43445</v>
      </c>
      <c r="N11" s="8">
        <f>SUM(N12:N19)</f>
        <v>27.102</v>
      </c>
      <c r="O11" s="8">
        <f>SUM(O12:O19)</f>
        <v>26.687899999999999</v>
      </c>
      <c r="P11" s="8">
        <f t="shared" ref="P11:AC11" si="2">SUM(P12:P20)</f>
        <v>40.059000000000005</v>
      </c>
      <c r="Q11" s="8">
        <f t="shared" si="2"/>
        <v>41.613</v>
      </c>
      <c r="R11" s="8">
        <f t="shared" si="2"/>
        <v>533.19899999999996</v>
      </c>
      <c r="S11" s="8">
        <f>SUM(S12:S22)</f>
        <v>278.9862</v>
      </c>
      <c r="T11" s="8">
        <f t="shared" si="2"/>
        <v>119.9</v>
      </c>
      <c r="U11" s="8">
        <f>SUM(U12:U22)</f>
        <v>222.10199999999998</v>
      </c>
      <c r="V11" s="8">
        <f t="shared" si="2"/>
        <v>39.9</v>
      </c>
      <c r="W11" s="8">
        <f t="shared" si="2"/>
        <v>192.00343000000001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</row>
    <row r="12" spans="1:29" ht="31.2" x14ac:dyDescent="0.25">
      <c r="A12" s="10" t="s">
        <v>26</v>
      </c>
      <c r="B12" s="11" t="s">
        <v>27</v>
      </c>
      <c r="C12" s="12">
        <f>F12+H12+J12+L12+N12+P12+R12+T12+V12+X12+Z12+AB12</f>
        <v>171.6232</v>
      </c>
      <c r="D12" s="12">
        <f>G12+I12+K12+M12+O12+Q12+S12+U12+W12+Y12+AA12+AC12</f>
        <v>171.62719999999996</v>
      </c>
      <c r="E12" s="12">
        <f t="shared" si="1"/>
        <v>100.00233068722642</v>
      </c>
      <c r="F12" s="12">
        <v>30</v>
      </c>
      <c r="G12" s="12"/>
      <c r="H12" s="12">
        <f>24-0.03</f>
        <v>23.97</v>
      </c>
      <c r="I12" s="12"/>
      <c r="J12" s="12">
        <v>11.6</v>
      </c>
      <c r="K12" s="12">
        <f>32.4+31.372+0.0002</f>
        <v>63.772199999999998</v>
      </c>
      <c r="L12" s="12">
        <v>3.4291999999999998</v>
      </c>
      <c r="M12" s="12"/>
      <c r="N12" s="12">
        <v>16.242000000000001</v>
      </c>
      <c r="O12" s="12">
        <v>16.242000000000001</v>
      </c>
      <c r="P12" s="12">
        <f>16.242+11.34+6.811-8+2.7</f>
        <v>29.093</v>
      </c>
      <c r="Q12" s="12">
        <f>16.242+11.34+6.8</f>
        <v>34.381999999999998</v>
      </c>
      <c r="R12" s="12">
        <v>16.242000000000001</v>
      </c>
      <c r="S12" s="12">
        <v>16.242000000000001</v>
      </c>
      <c r="T12" s="12">
        <v>16.3</v>
      </c>
      <c r="U12" s="12">
        <v>16.242000000000001</v>
      </c>
      <c r="V12" s="12">
        <f>16.242+8.505</f>
        <v>24.747</v>
      </c>
      <c r="W12" s="12">
        <f>16.242+8.505</f>
        <v>24.747</v>
      </c>
      <c r="X12" s="12"/>
      <c r="Y12" s="12"/>
      <c r="Z12" s="12"/>
      <c r="AA12" s="12"/>
      <c r="AB12" s="12"/>
      <c r="AC12" s="12"/>
    </row>
    <row r="13" spans="1:29" ht="15.6" x14ac:dyDescent="0.25">
      <c r="A13" s="10" t="s">
        <v>28</v>
      </c>
      <c r="B13" s="11" t="s">
        <v>29</v>
      </c>
      <c r="C13" s="12">
        <f t="shared" ref="C13:D23" si="3">F13+H13+J13+L13+N13+P13+R13+T13+V13+X13+Z13+AB13</f>
        <v>22.894999999999996</v>
      </c>
      <c r="D13" s="12">
        <f t="shared" si="3"/>
        <v>20.994999999999997</v>
      </c>
      <c r="E13" s="12">
        <f t="shared" si="1"/>
        <v>91.701244813278009</v>
      </c>
      <c r="F13" s="12"/>
      <c r="G13" s="12"/>
      <c r="H13" s="12">
        <v>1.9</v>
      </c>
      <c r="I13" s="12"/>
      <c r="J13" s="12"/>
      <c r="K13" s="12"/>
      <c r="L13" s="12"/>
      <c r="M13" s="12"/>
      <c r="N13" s="12"/>
      <c r="O13" s="12"/>
      <c r="P13" s="12"/>
      <c r="Q13" s="12"/>
      <c r="R13" s="12">
        <v>16.984999999999999</v>
      </c>
      <c r="S13" s="12">
        <v>16.984999999999999</v>
      </c>
      <c r="T13" s="12"/>
      <c r="U13" s="12"/>
      <c r="V13" s="12">
        <v>4.01</v>
      </c>
      <c r="W13" s="12">
        <v>4.01</v>
      </c>
      <c r="X13" s="12"/>
      <c r="Y13" s="12"/>
      <c r="Z13" s="12"/>
      <c r="AA13" s="12"/>
      <c r="AB13" s="12"/>
      <c r="AC13" s="12"/>
    </row>
    <row r="14" spans="1:29" ht="15.6" x14ac:dyDescent="0.25">
      <c r="A14" s="10" t="s">
        <v>30</v>
      </c>
      <c r="B14" s="11" t="s">
        <v>31</v>
      </c>
      <c r="C14" s="12">
        <f t="shared" si="3"/>
        <v>511.75855000000001</v>
      </c>
      <c r="D14" s="12">
        <f t="shared" si="3"/>
        <v>509.21413000000007</v>
      </c>
      <c r="E14" s="12">
        <f t="shared" si="1"/>
        <v>99.502808502173551</v>
      </c>
      <c r="F14" s="12"/>
      <c r="G14" s="12"/>
      <c r="H14" s="12"/>
      <c r="I14" s="12"/>
      <c r="J14" s="12"/>
      <c r="K14" s="12"/>
      <c r="L14" s="12">
        <v>1.1455500000000001</v>
      </c>
      <c r="M14" s="12"/>
      <c r="N14" s="12"/>
      <c r="O14" s="12"/>
      <c r="P14" s="12"/>
      <c r="Q14" s="12"/>
      <c r="R14" s="12">
        <f>15.98+15.35821+47.99925+29.44676+12.6706+11.08538+35.04+273.2328-30-3.5</f>
        <v>407.31299999999999</v>
      </c>
      <c r="S14" s="12">
        <f>15.98+15.35821+47.99925+29.44676+12.6706+11.08538+35.04</f>
        <v>167.58020000000002</v>
      </c>
      <c r="T14" s="12">
        <f>137.209-33.909</f>
        <v>103.30000000000001</v>
      </c>
      <c r="U14" s="12">
        <v>199.94</v>
      </c>
      <c r="V14" s="12"/>
      <c r="W14" s="12">
        <f>0.592+22.05223+9.571+48.2868+39.2436+21.9483</f>
        <v>141.69392999999999</v>
      </c>
      <c r="X14" s="12"/>
      <c r="Y14" s="12"/>
      <c r="Z14" s="12"/>
      <c r="AA14" s="12"/>
      <c r="AB14" s="12"/>
      <c r="AC14" s="12"/>
    </row>
    <row r="15" spans="1:29" ht="15.6" x14ac:dyDescent="0.25">
      <c r="A15" s="10" t="s">
        <v>32</v>
      </c>
      <c r="B15" s="11" t="s">
        <v>33</v>
      </c>
      <c r="C15" s="12">
        <f t="shared" si="3"/>
        <v>75.774250000000009</v>
      </c>
      <c r="D15" s="12">
        <f t="shared" si="3"/>
        <v>56.107900000000008</v>
      </c>
      <c r="E15" s="12">
        <f t="shared" ref="E15:E20" si="4">D15/C15*100</f>
        <v>74.046130446688679</v>
      </c>
      <c r="F15" s="12"/>
      <c r="G15" s="12"/>
      <c r="H15" s="12"/>
      <c r="I15" s="12">
        <f>0.0758+0.0758+1.2+5.77565+0.0002</f>
        <v>7.1274500000000005</v>
      </c>
      <c r="J15" s="12">
        <v>10</v>
      </c>
      <c r="K15" s="12">
        <f>0.256+6.941+2.68-0.0002</f>
        <v>9.8768000000000011</v>
      </c>
      <c r="L15" s="12">
        <v>6.0052500000000002</v>
      </c>
      <c r="M15" s="12">
        <v>6.0052500000000002</v>
      </c>
      <c r="N15" s="12">
        <f>1.5327+5.3132+3.6+0.4141</f>
        <v>10.86</v>
      </c>
      <c r="O15" s="12">
        <f>1.5327+5.3132+3.6</f>
        <v>10.4459</v>
      </c>
      <c r="P15" s="12">
        <f>1.15035+4.68965+0.28+1.1-1.554+8-5.4</f>
        <v>8.266</v>
      </c>
      <c r="Q15" s="12">
        <f>1.6</f>
        <v>1.6</v>
      </c>
      <c r="R15" s="12">
        <f>30+1.6</f>
        <v>31.6</v>
      </c>
      <c r="S15" s="12">
        <v>1.6</v>
      </c>
      <c r="T15" s="12"/>
      <c r="U15" s="12"/>
      <c r="V15" s="12">
        <f>1.498+2.1216+7.8709+7.962-10.4095</f>
        <v>9.043000000000001</v>
      </c>
      <c r="W15" s="12">
        <f>1.498+2.1216+7.8709+7.962</f>
        <v>19.452500000000001</v>
      </c>
      <c r="X15" s="12"/>
      <c r="Y15" s="12"/>
      <c r="Z15" s="12"/>
      <c r="AA15" s="12"/>
      <c r="AB15" s="12"/>
      <c r="AC15" s="12"/>
    </row>
    <row r="16" spans="1:29" ht="31.2" x14ac:dyDescent="0.25">
      <c r="A16" s="10" t="s">
        <v>34</v>
      </c>
      <c r="B16" s="11" t="s">
        <v>35</v>
      </c>
      <c r="C16" s="12">
        <f t="shared" si="3"/>
        <v>20.605</v>
      </c>
      <c r="D16" s="12">
        <f>G16+I16+K16+M16+O16+Q16+S16+U16+W16+Y16+AA16+AC16</f>
        <v>20.010999999999999</v>
      </c>
      <c r="E16" s="12">
        <f t="shared" si="4"/>
        <v>97.1172045619995</v>
      </c>
      <c r="F16" s="12">
        <v>3.5</v>
      </c>
      <c r="G16" s="12"/>
      <c r="H16" s="12"/>
      <c r="I16" s="12"/>
      <c r="J16" s="12">
        <v>6</v>
      </c>
      <c r="K16" s="12">
        <v>5.9850000000000003</v>
      </c>
      <c r="L16" s="12"/>
      <c r="M16" s="12"/>
      <c r="N16" s="12"/>
      <c r="O16" s="12"/>
      <c r="P16" s="12">
        <v>2.7</v>
      </c>
      <c r="Q16" s="12">
        <f>6.811-1.18</f>
        <v>5.6310000000000002</v>
      </c>
      <c r="R16" s="12">
        <v>6.0049999999999999</v>
      </c>
      <c r="S16" s="12">
        <v>6.0049999999999999</v>
      </c>
      <c r="T16" s="12">
        <v>0.3</v>
      </c>
      <c r="U16" s="12">
        <v>0.28999999999999998</v>
      </c>
      <c r="V16" s="12">
        <v>2.1</v>
      </c>
      <c r="W16" s="12">
        <v>2.1</v>
      </c>
      <c r="X16" s="12"/>
      <c r="Y16" s="12"/>
      <c r="Z16" s="12"/>
      <c r="AA16" s="12"/>
      <c r="AB16" s="12"/>
      <c r="AC16" s="12"/>
    </row>
    <row r="17" spans="1:29" ht="15.6" x14ac:dyDescent="0.25">
      <c r="A17" s="10" t="s">
        <v>36</v>
      </c>
      <c r="B17" s="11" t="s">
        <v>37</v>
      </c>
      <c r="C17" s="12">
        <f t="shared" si="3"/>
        <v>24.810000000000002</v>
      </c>
      <c r="D17" s="12">
        <f t="shared" si="3"/>
        <v>24.706160000000004</v>
      </c>
      <c r="E17" s="12">
        <f t="shared" si="4"/>
        <v>99.581459089077001</v>
      </c>
      <c r="F17" s="12"/>
      <c r="G17" s="12"/>
      <c r="H17" s="12">
        <v>10.8</v>
      </c>
      <c r="I17" s="12">
        <v>10.75656</v>
      </c>
      <c r="J17" s="12">
        <f>10.5+0.01</f>
        <v>10.51</v>
      </c>
      <c r="K17" s="12">
        <f>10.5204</f>
        <v>10.5204</v>
      </c>
      <c r="L17" s="12"/>
      <c r="M17" s="12">
        <v>3.4291999999999998</v>
      </c>
      <c r="N17" s="12"/>
      <c r="O17" s="12"/>
      <c r="P17" s="12"/>
      <c r="Q17" s="12"/>
      <c r="R17" s="12">
        <v>3.5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</row>
    <row r="18" spans="1:29" ht="15.6" x14ac:dyDescent="0.25">
      <c r="A18" s="10" t="s">
        <v>38</v>
      </c>
      <c r="B18" s="11" t="s">
        <v>39</v>
      </c>
      <c r="C18" s="12">
        <f t="shared" si="3"/>
        <v>0</v>
      </c>
      <c r="D18" s="12">
        <f t="shared" si="3"/>
        <v>0</v>
      </c>
      <c r="E18" s="12" t="e">
        <f t="shared" si="4"/>
        <v>#DIV/0!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31.2" x14ac:dyDescent="0.25">
      <c r="A19" s="10" t="s">
        <v>40</v>
      </c>
      <c r="B19" s="11" t="s">
        <v>41</v>
      </c>
      <c r="C19" s="12">
        <f t="shared" si="3"/>
        <v>9.984</v>
      </c>
      <c r="D19" s="12">
        <f t="shared" si="3"/>
        <v>9.9600000000000009</v>
      </c>
      <c r="E19" s="12">
        <f t="shared" si="4"/>
        <v>99.759615384615401</v>
      </c>
      <c r="F19" s="12">
        <v>6.5</v>
      </c>
      <c r="G19" s="12"/>
      <c r="H19" s="12"/>
      <c r="I19" s="12">
        <f>8.326+0.05</f>
        <v>8.3760000000000012</v>
      </c>
      <c r="J19" s="12">
        <v>1.9</v>
      </c>
      <c r="K19" s="12"/>
      <c r="L19" s="12"/>
      <c r="M19" s="12"/>
      <c r="N19" s="12"/>
      <c r="O19" s="12"/>
      <c r="P19" s="12"/>
      <c r="Q19" s="12"/>
      <c r="R19" s="12">
        <v>1.5840000000000001</v>
      </c>
      <c r="S19" s="12">
        <v>1.5840000000000001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ht="31.2" x14ac:dyDescent="0.25">
      <c r="A20" s="10" t="s">
        <v>42</v>
      </c>
      <c r="B20" s="11" t="s">
        <v>43</v>
      </c>
      <c r="C20" s="12">
        <f t="shared" si="3"/>
        <v>49.97</v>
      </c>
      <c r="D20" s="12">
        <f t="shared" si="3"/>
        <v>49.97</v>
      </c>
      <c r="E20" s="12">
        <f t="shared" si="4"/>
        <v>100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>
        <v>49.97</v>
      </c>
      <c r="S20" s="12">
        <v>49.97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</row>
    <row r="21" spans="1:29" ht="15.6" x14ac:dyDescent="0.25">
      <c r="A21" s="10" t="s">
        <v>44</v>
      </c>
      <c r="B21" s="11" t="s">
        <v>45</v>
      </c>
      <c r="C21" s="12">
        <f>F21+H21+J21+L21+N21+P21+R21+T21+V21+X21+Z21+AB21</f>
        <v>82.991000000000014</v>
      </c>
      <c r="D21" s="12">
        <f>G21+I21+K21+M21+O21+Q21+S21+U21+W21+Y21+AA21+AC21</f>
        <v>82.640999999999991</v>
      </c>
      <c r="E21" s="12">
        <f>D21/C21*100</f>
        <v>99.57826752298439</v>
      </c>
      <c r="F21" s="12"/>
      <c r="G21" s="12"/>
      <c r="H21" s="12">
        <v>41.7</v>
      </c>
      <c r="I21" s="12"/>
      <c r="J21" s="12"/>
      <c r="K21" s="12">
        <f>40+1.72</f>
        <v>41.72</v>
      </c>
      <c r="L21" s="12"/>
      <c r="M21" s="12"/>
      <c r="N21" s="12"/>
      <c r="O21" s="12"/>
      <c r="P21" s="12">
        <v>6.8109999999999999</v>
      </c>
      <c r="Q21" s="12">
        <v>6.8109999999999999</v>
      </c>
      <c r="R21" s="12">
        <v>19.02</v>
      </c>
      <c r="S21" s="12">
        <v>19.02</v>
      </c>
      <c r="T21" s="12">
        <v>6</v>
      </c>
      <c r="U21" s="12">
        <v>5.63</v>
      </c>
      <c r="V21" s="12">
        <v>9.4600000000000009</v>
      </c>
      <c r="W21" s="12">
        <v>9.4600000000000009</v>
      </c>
      <c r="X21" s="12"/>
      <c r="Y21" s="12"/>
      <c r="Z21" s="12"/>
      <c r="AA21" s="12"/>
      <c r="AB21" s="12"/>
      <c r="AC21" s="12"/>
    </row>
    <row r="22" spans="1:29" ht="15.6" x14ac:dyDescent="0.25">
      <c r="A22" s="10" t="s">
        <v>46</v>
      </c>
      <c r="B22" s="11" t="s">
        <v>47</v>
      </c>
      <c r="C22" s="12">
        <f>F22+H22+J22+L22+N22+P22+R22+T22+V22+X22+Z22+AB22</f>
        <v>1.5</v>
      </c>
      <c r="D22" s="12">
        <f>G22+I22+K22+M22+O22+Q22+S22+U22+W22+Y22+AA22+AC22</f>
        <v>1.5</v>
      </c>
      <c r="E22" s="12">
        <f>D22/C22*100</f>
        <v>100</v>
      </c>
      <c r="F22" s="12"/>
      <c r="G22" s="12"/>
      <c r="H22" s="12">
        <v>1.5</v>
      </c>
      <c r="I22" s="12">
        <v>1.5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</row>
    <row r="23" spans="1:29" ht="54" customHeight="1" x14ac:dyDescent="0.25">
      <c r="A23" s="13" t="s">
        <v>48</v>
      </c>
      <c r="B23" s="14" t="s">
        <v>49</v>
      </c>
      <c r="C23" s="8">
        <f t="shared" si="3"/>
        <v>1503.25</v>
      </c>
      <c r="D23" s="8">
        <f t="shared" si="3"/>
        <v>1386.7587199999998</v>
      </c>
      <c r="E23" s="8">
        <f>D23/C23*100</f>
        <v>92.250704806253097</v>
      </c>
      <c r="F23" s="8">
        <f t="shared" ref="F23:K23" si="5">SUM(F24:F32)</f>
        <v>166.33200000000002</v>
      </c>
      <c r="G23" s="8">
        <f t="shared" si="5"/>
        <v>0</v>
      </c>
      <c r="H23" s="8">
        <f t="shared" si="5"/>
        <v>157.643</v>
      </c>
      <c r="I23" s="8">
        <f t="shared" si="5"/>
        <v>52.366999999999997</v>
      </c>
      <c r="J23" s="8">
        <f t="shared" si="5"/>
        <v>168.83900000000003</v>
      </c>
      <c r="K23" s="8">
        <f t="shared" si="5"/>
        <v>406.41300000000001</v>
      </c>
      <c r="L23" s="8">
        <f>SUM(L24:L31)</f>
        <v>203.358</v>
      </c>
      <c r="M23" s="8">
        <f>SUM(M24:M31)</f>
        <v>182.73248999999998</v>
      </c>
      <c r="N23" s="8">
        <f>SUM(N24:N31)</f>
        <v>160.63799999999998</v>
      </c>
      <c r="O23" s="8">
        <f>SUM(O24:O31)</f>
        <v>148.05260999999999</v>
      </c>
      <c r="P23" s="8">
        <f>SUM(P24:P31)</f>
        <v>169.57900000000001</v>
      </c>
      <c r="Q23" s="8">
        <f>SUM(Q24:Q31)-0.00005</f>
        <v>173.95253</v>
      </c>
      <c r="R23" s="8">
        <f>SUM(R24:R31)</f>
        <v>45.975000000000001</v>
      </c>
      <c r="S23" s="8">
        <f>SUM(S24:S31)</f>
        <v>28.692830000000001</v>
      </c>
      <c r="T23" s="8">
        <f>SUM(T24:T31)</f>
        <v>278.995</v>
      </c>
      <c r="U23" s="8">
        <f>SUM(U24:U31)</f>
        <v>237.81634999999997</v>
      </c>
      <c r="V23" s="8">
        <f>SUM(V24:V31)</f>
        <v>151.89099999999999</v>
      </c>
      <c r="W23" s="8">
        <f>SUM(W24:W31)-0.00005</f>
        <v>156.73206000000002</v>
      </c>
      <c r="X23" s="8">
        <f>SUM(X24:X31)</f>
        <v>0</v>
      </c>
      <c r="Y23" s="8">
        <f>SUM(Y24:Y31)-0.00005</f>
        <v>-5.0000000000000002E-5</v>
      </c>
      <c r="Z23" s="8">
        <f>SUM(Z24:Z31)</f>
        <v>0</v>
      </c>
      <c r="AA23" s="8">
        <f>SUM(AA24:AA31)-0.00005</f>
        <v>-5.0000000000000002E-5</v>
      </c>
      <c r="AB23" s="8">
        <f>SUM(AB24:AB31)</f>
        <v>0</v>
      </c>
      <c r="AC23" s="8">
        <f>SUM(AC24:AC31)-0.00005</f>
        <v>-5.0000000000000002E-5</v>
      </c>
    </row>
    <row r="24" spans="1:29" ht="15.6" x14ac:dyDescent="0.25">
      <c r="A24" s="10" t="s">
        <v>50</v>
      </c>
      <c r="B24" s="11" t="s">
        <v>51</v>
      </c>
      <c r="C24" s="12">
        <f>F24+H24+J24+L24+N24+P24+R24+T24+V24+X24+Z24+AB24</f>
        <v>12.200000000000001</v>
      </c>
      <c r="D24" s="12">
        <f>G24+I24+K24+M24+O24+Q24+S24+U24+W24+Y24+AA24+AC24</f>
        <v>12.175000000000001</v>
      </c>
      <c r="E24" s="12">
        <f t="shared" ref="E24:E34" si="6">D24/C24*100</f>
        <v>99.795081967213122</v>
      </c>
      <c r="F24" s="12">
        <v>3.9</v>
      </c>
      <c r="G24" s="12"/>
      <c r="H24" s="12"/>
      <c r="I24" s="12"/>
      <c r="J24" s="12"/>
      <c r="K24" s="12">
        <v>3.875</v>
      </c>
      <c r="L24" s="12">
        <v>0.875</v>
      </c>
      <c r="M24" s="12">
        <v>0.875</v>
      </c>
      <c r="N24" s="12">
        <v>0.9</v>
      </c>
      <c r="O24" s="12">
        <v>0.9</v>
      </c>
      <c r="P24" s="12">
        <v>2.2000000000000002</v>
      </c>
      <c r="Q24" s="12">
        <v>2.2000000000000002</v>
      </c>
      <c r="R24" s="12"/>
      <c r="S24" s="12"/>
      <c r="T24" s="12">
        <f>0.9+2.325</f>
        <v>3.2250000000000001</v>
      </c>
      <c r="U24" s="12">
        <f>0.9+2.325</f>
        <v>3.2250000000000001</v>
      </c>
      <c r="V24" s="12">
        <v>1.1000000000000001</v>
      </c>
      <c r="W24" s="12">
        <v>1.1000000000000001</v>
      </c>
      <c r="X24" s="12"/>
      <c r="Y24" s="12"/>
      <c r="Z24" s="12"/>
      <c r="AA24" s="12"/>
      <c r="AB24" s="12"/>
      <c r="AC24" s="12"/>
    </row>
    <row r="25" spans="1:29" ht="15.6" x14ac:dyDescent="0.25">
      <c r="A25" s="10" t="s">
        <v>52</v>
      </c>
      <c r="B25" s="11" t="s">
        <v>53</v>
      </c>
      <c r="C25" s="12">
        <f t="shared" ref="C25:D33" si="7">F25+H25+J25+L25+N25+P25+R25+T25+V25+X25+Z25+AB25</f>
        <v>122.90414</v>
      </c>
      <c r="D25" s="12">
        <f t="shared" si="7"/>
        <v>104.90403999999999</v>
      </c>
      <c r="E25" s="12">
        <f t="shared" si="6"/>
        <v>85.354358282804782</v>
      </c>
      <c r="F25" s="12">
        <v>19.2</v>
      </c>
      <c r="G25" s="12"/>
      <c r="H25" s="12"/>
      <c r="I25" s="12"/>
      <c r="J25" s="12"/>
      <c r="K25" s="12">
        <f>0.13968+0.41728+0.30014+18.3428</f>
        <v>19.1999</v>
      </c>
      <c r="L25" s="12">
        <v>1.59449</v>
      </c>
      <c r="M25" s="12">
        <v>1.59449</v>
      </c>
      <c r="N25" s="12">
        <f>5.85589+1.38418+5.71313+7.49581+1.0593</f>
        <v>21.508309999999998</v>
      </c>
      <c r="O25" s="12">
        <f>5.85589+1.38418+5.71313+7.49581+1.0593</f>
        <v>21.508309999999998</v>
      </c>
      <c r="P25" s="12">
        <f>2.34408+1.65957+11.39887+2.91056</f>
        <v>18.313079999999999</v>
      </c>
      <c r="Q25" s="12">
        <f>2.34408+1.65957+11.39887+2.91056</f>
        <v>18.313079999999999</v>
      </c>
      <c r="R25" s="12">
        <v>7.9868300000000003</v>
      </c>
      <c r="S25" s="12">
        <v>7.9868300000000003</v>
      </c>
      <c r="T25" s="12">
        <f>8.35914+2.68356+18</f>
        <v>29.0427</v>
      </c>
      <c r="U25" s="12">
        <f>8.35914+2.68356</f>
        <v>11.0427</v>
      </c>
      <c r="V25" s="12">
        <f>1.85299+1.38298+2.285+9.92294+6.684+3.13082</f>
        <v>25.25873</v>
      </c>
      <c r="W25" s="12">
        <f>1.85299+1.38298+2.285+9.92294+6.684+3.13082</f>
        <v>25.25873</v>
      </c>
      <c r="X25" s="12"/>
      <c r="Y25" s="12"/>
      <c r="Z25" s="12"/>
      <c r="AA25" s="12"/>
      <c r="AB25" s="12"/>
      <c r="AC25" s="12"/>
    </row>
    <row r="26" spans="1:29" ht="48.75" customHeight="1" x14ac:dyDescent="0.25">
      <c r="A26" s="10" t="s">
        <v>54</v>
      </c>
      <c r="B26" s="11" t="s">
        <v>55</v>
      </c>
      <c r="C26" s="12">
        <f t="shared" si="7"/>
        <v>775.62027999999998</v>
      </c>
      <c r="D26" s="12">
        <f t="shared" si="7"/>
        <v>681.21841999999992</v>
      </c>
      <c r="E26" s="12">
        <f t="shared" si="6"/>
        <v>87.828856151105271</v>
      </c>
      <c r="F26" s="12">
        <f>89.9+20.672-0.5</f>
        <v>110.072</v>
      </c>
      <c r="G26" s="12"/>
      <c r="H26" s="12">
        <f>89.9+14.433-0.5</f>
        <v>103.833</v>
      </c>
      <c r="I26" s="12"/>
      <c r="J26" s="12">
        <f>89.9+0.844+0.00033-1.1</f>
        <v>89.644330000000011</v>
      </c>
      <c r="K26" s="12">
        <f>19.804+66.5145+62.925+54.621+21.02+29.94+5.912+1.478+2.956+4.43435-0.00035</f>
        <v>269.60449999999997</v>
      </c>
      <c r="L26" s="12">
        <f>107.266+27.1+0.02551-6.5</f>
        <v>127.89151000000001</v>
      </c>
      <c r="M26" s="12">
        <f>107.266</f>
        <v>107.26600000000001</v>
      </c>
      <c r="N26" s="12">
        <f>23.928+3.0639+5.6+0.2766+12.968+22.4858-0.00001</f>
        <v>68.322289999999995</v>
      </c>
      <c r="O26" s="12">
        <f>23.928+3.0639+5.6+0.2766+12.968+9.9004</f>
        <v>55.736899999999999</v>
      </c>
      <c r="P26" s="12">
        <f>5.946+1.478+1.478+1.478+13.336+34.028+7.234+6.86-13.5068-0.00002</f>
        <v>58.331179999999996</v>
      </c>
      <c r="Q26" s="12">
        <f>5.946+1.478+1.478+1.478+13.336+34.028+7.234+6.86-9.1332-0.00004</f>
        <v>62.704759999999993</v>
      </c>
      <c r="R26" s="12">
        <f>18.19817-0.916</f>
        <v>17.282170000000001</v>
      </c>
      <c r="S26" s="12"/>
      <c r="T26" s="12">
        <f>4.676+2.586+12.0911+1.224+28.687+2.8+3.20205+2.4+38.208+40.824+2.956+13.336+1.478+1.478+1.12+11.27625-1.003</f>
        <v>167.33940000000004</v>
      </c>
      <c r="U26" s="12">
        <f>4.676+2.586+12.0911+1.224+28.687+2.8+3.20205+2.4+38.208+40.824+2.956+13.336+1.478+1.478+1.12-8.90555+0.00015</f>
        <v>148.16075000000001</v>
      </c>
      <c r="V26" s="12">
        <f>25.01+4.415+8.7903+2.951+22.17-25.59079-4.84111</f>
        <v>32.904400000000003</v>
      </c>
      <c r="W26" s="12">
        <f>25.01+4.415+8.7903+2.951+22.17-25.59079</f>
        <v>37.745510000000003</v>
      </c>
      <c r="X26" s="12"/>
      <c r="Y26" s="12"/>
      <c r="Z26" s="12"/>
      <c r="AA26" s="12"/>
      <c r="AB26" s="12"/>
      <c r="AC26" s="12"/>
    </row>
    <row r="27" spans="1:29" ht="15.6" x14ac:dyDescent="0.25">
      <c r="A27" s="10" t="s">
        <v>56</v>
      </c>
      <c r="B27" s="11" t="s">
        <v>57</v>
      </c>
      <c r="C27" s="12">
        <f t="shared" si="7"/>
        <v>117.25008</v>
      </c>
      <c r="D27" s="12">
        <f t="shared" si="7"/>
        <v>117.20996</v>
      </c>
      <c r="E27" s="12">
        <f t="shared" si="6"/>
        <v>99.965782539338136</v>
      </c>
      <c r="F27" s="12">
        <v>12.5</v>
      </c>
      <c r="G27" s="12"/>
      <c r="H27" s="12">
        <v>12</v>
      </c>
      <c r="I27" s="12">
        <v>1.8</v>
      </c>
      <c r="J27" s="12">
        <v>11.2</v>
      </c>
      <c r="K27" s="12">
        <v>33.859879999999997</v>
      </c>
      <c r="L27" s="12">
        <v>9.52</v>
      </c>
      <c r="M27" s="12">
        <v>9.52</v>
      </c>
      <c r="N27" s="12">
        <f>0.72+1.8+9.422+1.8+1.76+1.8144</f>
        <v>17.316400000000002</v>
      </c>
      <c r="O27" s="12">
        <f>0.72+1.8+9.422+1.8+1.76+1.8144</f>
        <v>17.316400000000002</v>
      </c>
      <c r="P27" s="12">
        <f>0.62208+0.93+1.76+9.79+1.8144+1.8</f>
        <v>16.716480000000001</v>
      </c>
      <c r="Q27" s="12">
        <f>0.62208+0.93+1.76+9.79+1.8144+1.8</f>
        <v>16.716480000000001</v>
      </c>
      <c r="R27" s="12"/>
      <c r="S27" s="12"/>
      <c r="T27" s="12">
        <f>8.01+2.66+1.8144+0.548+0.274+7.976+1.62+1.8144+1.76</f>
        <v>26.476800000000001</v>
      </c>
      <c r="U27" s="12">
        <f>8.01+2.66+1.8144+0.548+0.274+7.976+1.62+1.8144+1.76</f>
        <v>26.476800000000001</v>
      </c>
      <c r="V27" s="12">
        <f>1.76+1.8144+7.946</f>
        <v>11.520399999999999</v>
      </c>
      <c r="W27" s="12">
        <f>1.76+1.8144+7.946</f>
        <v>11.520399999999999</v>
      </c>
      <c r="X27" s="12"/>
      <c r="Y27" s="12"/>
      <c r="Z27" s="12"/>
      <c r="AA27" s="12"/>
      <c r="AB27" s="12"/>
      <c r="AC27" s="12"/>
    </row>
    <row r="28" spans="1:29" ht="15.6" x14ac:dyDescent="0.25">
      <c r="A28" s="10" t="s">
        <v>58</v>
      </c>
      <c r="B28" s="11" t="s">
        <v>59</v>
      </c>
      <c r="C28" s="12">
        <f t="shared" si="7"/>
        <v>53.634869999999999</v>
      </c>
      <c r="D28" s="12">
        <f t="shared" si="7"/>
        <v>53.573569999999997</v>
      </c>
      <c r="E28" s="12">
        <f>D28/C28*100</f>
        <v>99.885708681684122</v>
      </c>
      <c r="F28" s="12">
        <v>5.3</v>
      </c>
      <c r="G28" s="12"/>
      <c r="H28" s="12">
        <v>5.3</v>
      </c>
      <c r="I28" s="12">
        <f>4.1075+3.2325+2.57</f>
        <v>9.91</v>
      </c>
      <c r="J28" s="12">
        <v>5.4</v>
      </c>
      <c r="K28" s="12">
        <f>5.14+0.8887</f>
        <v>6.0286999999999997</v>
      </c>
      <c r="L28" s="12">
        <v>5.14</v>
      </c>
      <c r="M28" s="12">
        <v>5.14</v>
      </c>
      <c r="N28" s="12">
        <f>3.6+5.14+1.1+0.704</f>
        <v>10.544</v>
      </c>
      <c r="O28" s="12">
        <f>3.6+5.14+1.1+0.704</f>
        <v>10.544</v>
      </c>
      <c r="P28" s="12">
        <f>5.129+2.68601+7.63033</f>
        <v>15.445339999999998</v>
      </c>
      <c r="Q28" s="12">
        <f>5.129+2.68601+7.63033</f>
        <v>15.445339999999998</v>
      </c>
      <c r="R28" s="12"/>
      <c r="S28" s="12"/>
      <c r="T28" s="12">
        <v>1.0509999999999999</v>
      </c>
      <c r="U28" s="12">
        <v>1.0509999999999999</v>
      </c>
      <c r="V28" s="12">
        <f>3.59553+1.859</f>
        <v>5.4545300000000001</v>
      </c>
      <c r="W28" s="12">
        <f>3.59553+1.859</f>
        <v>5.4545300000000001</v>
      </c>
      <c r="X28" s="12"/>
      <c r="Y28" s="12"/>
      <c r="Z28" s="12"/>
      <c r="AA28" s="12"/>
      <c r="AB28" s="12"/>
      <c r="AC28" s="12"/>
    </row>
    <row r="29" spans="1:29" ht="31.2" x14ac:dyDescent="0.25">
      <c r="A29" s="10" t="s">
        <v>60</v>
      </c>
      <c r="B29" s="11" t="s">
        <v>61</v>
      </c>
      <c r="C29" s="12">
        <f t="shared" si="7"/>
        <v>153.61699999999999</v>
      </c>
      <c r="D29" s="12">
        <f t="shared" si="7"/>
        <v>153.63</v>
      </c>
      <c r="E29" s="12">
        <f>D29/C29*100</f>
        <v>100.00846260505023</v>
      </c>
      <c r="F29" s="12">
        <v>13.4</v>
      </c>
      <c r="G29" s="12"/>
      <c r="H29" s="12">
        <v>13.5</v>
      </c>
      <c r="I29" s="12">
        <v>19.606999999999999</v>
      </c>
      <c r="J29" s="12">
        <v>13.4</v>
      </c>
      <c r="K29" s="12">
        <v>20.706</v>
      </c>
      <c r="L29" s="12">
        <v>20.706</v>
      </c>
      <c r="M29" s="12">
        <v>20.706</v>
      </c>
      <c r="N29" s="12">
        <v>21.364000000000001</v>
      </c>
      <c r="O29" s="12">
        <v>21.364000000000001</v>
      </c>
      <c r="P29" s="12">
        <v>15.355</v>
      </c>
      <c r="Q29" s="12">
        <v>15.355</v>
      </c>
      <c r="R29" s="12">
        <v>20.706</v>
      </c>
      <c r="S29" s="12">
        <v>20.706</v>
      </c>
      <c r="T29" s="12">
        <v>17.593</v>
      </c>
      <c r="U29" s="12">
        <v>17.593</v>
      </c>
      <c r="V29" s="12">
        <v>17.593</v>
      </c>
      <c r="W29" s="12">
        <v>17.593</v>
      </c>
      <c r="X29" s="12"/>
      <c r="Y29" s="12"/>
      <c r="Z29" s="12"/>
      <c r="AA29" s="12"/>
      <c r="AB29" s="12"/>
      <c r="AC29" s="12"/>
    </row>
    <row r="30" spans="1:29" ht="15.6" x14ac:dyDescent="0.25">
      <c r="A30" s="10" t="s">
        <v>62</v>
      </c>
      <c r="B30" s="11" t="s">
        <v>63</v>
      </c>
      <c r="C30" s="12">
        <f t="shared" si="7"/>
        <v>34.211460000000002</v>
      </c>
      <c r="D30" s="12">
        <f t="shared" si="7"/>
        <v>30.235810000000001</v>
      </c>
      <c r="E30" s="12">
        <f>D30/C30*100</f>
        <v>88.379186389589918</v>
      </c>
      <c r="F30" s="12">
        <v>1.96</v>
      </c>
      <c r="G30" s="12"/>
      <c r="H30" s="12">
        <v>1.96</v>
      </c>
      <c r="I30" s="12"/>
      <c r="J30" s="12">
        <v>1.96</v>
      </c>
      <c r="K30" s="12">
        <v>5.90435</v>
      </c>
      <c r="L30" s="12"/>
      <c r="M30" s="12"/>
      <c r="N30" s="12"/>
      <c r="O30" s="12"/>
      <c r="P30" s="12">
        <f>11.90371+2.16431</f>
        <v>14.068020000000001</v>
      </c>
      <c r="Q30" s="12">
        <f>11.90371+2.16431</f>
        <v>14.068020000000001</v>
      </c>
      <c r="R30" s="12"/>
      <c r="S30" s="12"/>
      <c r="T30" s="12">
        <v>4</v>
      </c>
      <c r="U30" s="12"/>
      <c r="V30" s="12">
        <v>10.263439999999999</v>
      </c>
      <c r="W30" s="12">
        <v>10.263439999999999</v>
      </c>
      <c r="X30" s="12"/>
      <c r="Y30" s="12"/>
      <c r="Z30" s="12"/>
      <c r="AA30" s="12"/>
      <c r="AB30" s="12"/>
      <c r="AC30" s="12"/>
    </row>
    <row r="31" spans="1:29" ht="31.2" x14ac:dyDescent="0.25">
      <c r="A31" s="10" t="s">
        <v>64</v>
      </c>
      <c r="B31" s="11" t="s">
        <v>65</v>
      </c>
      <c r="C31" s="12">
        <f t="shared" si="7"/>
        <v>209.35816999999997</v>
      </c>
      <c r="D31" s="12">
        <f t="shared" si="7"/>
        <v>209.35816999999997</v>
      </c>
      <c r="E31" s="12">
        <f>D31/C31*100</f>
        <v>100</v>
      </c>
      <c r="F31" s="12"/>
      <c r="G31" s="12"/>
      <c r="H31" s="12">
        <f>I31</f>
        <v>11.9</v>
      </c>
      <c r="I31" s="12">
        <v>11.9</v>
      </c>
      <c r="J31" s="12">
        <f>K31</f>
        <v>31.930669999999999</v>
      </c>
      <c r="K31" s="12">
        <f>4.82495+7.454+5.655+13.99672</f>
        <v>31.930669999999999</v>
      </c>
      <c r="L31" s="12">
        <v>37.631</v>
      </c>
      <c r="M31" s="12">
        <v>37.631</v>
      </c>
      <c r="N31" s="12">
        <f>6.719+11.181+2.088+0.695</f>
        <v>20.683</v>
      </c>
      <c r="O31" s="12">
        <f>6.719+11.181+2.088+0.695</f>
        <v>20.683</v>
      </c>
      <c r="P31" s="12">
        <f>5+0.0882+0.3234+0.1274+0.1274+0.7742+0.0392+6.5392+1.8738+3.9+9.7005+0.2842+0.3724</f>
        <v>29.149899999999995</v>
      </c>
      <c r="Q31" s="12">
        <f>5+0.0882+0.3234+0.1274+0.1274+0.7742+0.0392+6.5392+1.8738+3.9+9.7005+0.2842+0.3724</f>
        <v>29.149899999999995</v>
      </c>
      <c r="R31" s="12"/>
      <c r="S31" s="12"/>
      <c r="T31" s="12">
        <f>6.8075+3.29+13.577+0.0098+1.5386+0.0392+5.005</f>
        <v>30.267099999999999</v>
      </c>
      <c r="U31" s="12">
        <f>6.8075+3.29+13.577+0.0098+1.5386+0.0392+5.005</f>
        <v>30.267099999999999</v>
      </c>
      <c r="V31" s="12">
        <f>12.17+5.9675+9.569+1.09+2.4+8.15+4.098+0.66+0.544+0.364+2.784</f>
        <v>47.796499999999988</v>
      </c>
      <c r="W31" s="12">
        <f>12.17+5.9675+9.569+1.09+2.4+8.15+4.098+0.66+0.544+0.364+2.784</f>
        <v>47.796499999999988</v>
      </c>
      <c r="X31" s="12"/>
      <c r="Y31" s="12"/>
      <c r="Z31" s="12"/>
      <c r="AA31" s="12"/>
      <c r="AB31" s="12"/>
      <c r="AC31" s="12"/>
    </row>
    <row r="32" spans="1:29" ht="15.6" x14ac:dyDescent="0.25">
      <c r="A32" s="10" t="s">
        <v>66</v>
      </c>
      <c r="B32" s="11" t="s">
        <v>67</v>
      </c>
      <c r="C32" s="12">
        <f>F32+H32+J32+L32+N32+P32+R32+T32+V32+X32+Z32+AB32</f>
        <v>77.450839999999999</v>
      </c>
      <c r="D32" s="12">
        <f>G32+I32+K32+M32+O32+Q32+S32+U32+W32+Y32+AA32+AC32</f>
        <v>77.450839999999999</v>
      </c>
      <c r="E32" s="12">
        <f>D32/C32*100</f>
        <v>100</v>
      </c>
      <c r="F32" s="12"/>
      <c r="G32" s="12"/>
      <c r="H32" s="12">
        <f>I32</f>
        <v>9.15</v>
      </c>
      <c r="I32" s="12">
        <v>9.15</v>
      </c>
      <c r="J32" s="12">
        <f>K32</f>
        <v>15.304</v>
      </c>
      <c r="K32" s="12">
        <v>15.304</v>
      </c>
      <c r="L32" s="12">
        <v>0.67200000000000004</v>
      </c>
      <c r="M32" s="12">
        <v>0.67200000000000004</v>
      </c>
      <c r="N32" s="12">
        <v>11.746</v>
      </c>
      <c r="O32" s="12">
        <v>11.746</v>
      </c>
      <c r="P32" s="12">
        <v>1.6439999999999999</v>
      </c>
      <c r="Q32" s="12">
        <v>1.6439999999999999</v>
      </c>
      <c r="R32" s="12"/>
      <c r="S32" s="12"/>
      <c r="T32" s="12">
        <f>0.686+2.688+1.104</f>
        <v>4.4779999999999998</v>
      </c>
      <c r="U32" s="12">
        <f>0.686+2.688+1.104</f>
        <v>4.4779999999999998</v>
      </c>
      <c r="V32" s="12">
        <f>10.00084+0.38+24.076</f>
        <v>34.45684</v>
      </c>
      <c r="W32" s="12">
        <f>10.00084+0.38+24.076</f>
        <v>34.45684</v>
      </c>
      <c r="X32" s="12"/>
      <c r="Y32" s="12"/>
      <c r="Z32" s="12"/>
      <c r="AA32" s="12"/>
      <c r="AB32" s="12"/>
      <c r="AC32" s="12"/>
    </row>
    <row r="33" spans="1:29" ht="15.6" x14ac:dyDescent="0.25">
      <c r="A33" s="13" t="s">
        <v>68</v>
      </c>
      <c r="B33" s="14" t="s">
        <v>69</v>
      </c>
      <c r="C33" s="8">
        <f t="shared" si="7"/>
        <v>283.89999999999998</v>
      </c>
      <c r="D33" s="8">
        <f t="shared" si="7"/>
        <v>283.89999999999998</v>
      </c>
      <c r="E33" s="8">
        <f t="shared" si="6"/>
        <v>100</v>
      </c>
      <c r="F33" s="8">
        <v>31.6</v>
      </c>
      <c r="G33" s="8">
        <v>31.6</v>
      </c>
      <c r="H33" s="8">
        <v>31.6</v>
      </c>
      <c r="I33" s="8">
        <v>31.6</v>
      </c>
      <c r="J33" s="8">
        <v>31.6</v>
      </c>
      <c r="K33" s="8">
        <v>31.6</v>
      </c>
      <c r="L33" s="8">
        <v>31.6</v>
      </c>
      <c r="M33" s="8">
        <v>31.6</v>
      </c>
      <c r="N33" s="8">
        <v>31.5</v>
      </c>
      <c r="O33" s="8">
        <v>31.5</v>
      </c>
      <c r="P33" s="8">
        <v>31.5</v>
      </c>
      <c r="Q33" s="8">
        <v>31.5</v>
      </c>
      <c r="R33" s="8">
        <v>31.5</v>
      </c>
      <c r="S33" s="8">
        <v>31.5</v>
      </c>
      <c r="T33" s="8">
        <v>31.5</v>
      </c>
      <c r="U33" s="8">
        <v>31.5</v>
      </c>
      <c r="V33" s="8">
        <v>31.5</v>
      </c>
      <c r="W33" s="8">
        <v>31.5</v>
      </c>
      <c r="X33" s="8"/>
      <c r="Y33" s="8"/>
      <c r="Z33" s="8"/>
      <c r="AA33" s="8"/>
      <c r="AB33" s="8"/>
      <c r="AC33" s="8"/>
    </row>
    <row r="34" spans="1:29" s="4" customFormat="1" ht="27.6" x14ac:dyDescent="0.25">
      <c r="A34" s="15" t="s">
        <v>70</v>
      </c>
      <c r="B34" s="7" t="s">
        <v>71</v>
      </c>
      <c r="C34" s="8">
        <f>F34+H34+J34+L34+N34+P34+R34+T34+V34+X34+Z34+AB34</f>
        <v>379.08</v>
      </c>
      <c r="D34" s="8">
        <f>G34+I34+K34+M34+O34+Q34+S34+U34+W34+Y34+AA34+AC34</f>
        <v>376.32574999999997</v>
      </c>
      <c r="E34" s="8">
        <f t="shared" si="6"/>
        <v>99.27343832436425</v>
      </c>
      <c r="F34" s="8">
        <f t="shared" ref="F34:G34" si="8">SUM(F35:F58)</f>
        <v>26.612000000000002</v>
      </c>
      <c r="G34" s="8">
        <f t="shared" si="8"/>
        <v>18.778680000000001</v>
      </c>
      <c r="H34" s="8">
        <f>SUM(H35:H63)</f>
        <v>16.168000000000003</v>
      </c>
      <c r="I34" s="8">
        <f t="shared" ref="I34:W34" si="9">SUM(I35:I63)</f>
        <v>20.038630000000001</v>
      </c>
      <c r="J34" s="8">
        <f t="shared" si="9"/>
        <v>24.712000000000003</v>
      </c>
      <c r="K34" s="8">
        <f t="shared" si="9"/>
        <v>24.618569999999998</v>
      </c>
      <c r="L34" s="8">
        <f t="shared" si="9"/>
        <v>28.568999999999999</v>
      </c>
      <c r="M34" s="8">
        <f t="shared" si="9"/>
        <v>21.800600000000003</v>
      </c>
      <c r="N34" s="8">
        <f t="shared" si="9"/>
        <v>25.199000000000002</v>
      </c>
      <c r="O34" s="8">
        <f t="shared" si="9"/>
        <v>11.861470000000001</v>
      </c>
      <c r="P34" s="8">
        <f t="shared" si="9"/>
        <v>13.068</v>
      </c>
      <c r="Q34" s="8">
        <f t="shared" si="9"/>
        <v>34.218049999999998</v>
      </c>
      <c r="R34" s="8">
        <f t="shared" si="9"/>
        <v>161.304</v>
      </c>
      <c r="S34" s="8">
        <f t="shared" si="9"/>
        <v>33.582630000000002</v>
      </c>
      <c r="T34" s="8">
        <f t="shared" si="9"/>
        <v>58.548000000000002</v>
      </c>
      <c r="U34" s="8">
        <f t="shared" si="9"/>
        <v>63.841929999999998</v>
      </c>
      <c r="V34" s="8">
        <f t="shared" si="9"/>
        <v>24.9</v>
      </c>
      <c r="W34" s="8">
        <f t="shared" si="9"/>
        <v>147.58519000000001</v>
      </c>
      <c r="X34" s="8">
        <f>SUM(X35:X61)</f>
        <v>0</v>
      </c>
      <c r="Y34" s="8">
        <f>SUM(Y35:Y61)</f>
        <v>0</v>
      </c>
      <c r="Z34" s="8">
        <f>SUM(Z35:Z58)</f>
        <v>0</v>
      </c>
      <c r="AA34" s="8">
        <f>SUM(AA35:AA58)</f>
        <v>0</v>
      </c>
      <c r="AB34" s="8">
        <f>SUM(AB35:AB58)</f>
        <v>0</v>
      </c>
      <c r="AC34" s="8">
        <f>SUM(AC35:AC58)</f>
        <v>0</v>
      </c>
    </row>
    <row r="35" spans="1:29" ht="31.2" x14ac:dyDescent="0.25">
      <c r="A35" s="10" t="s">
        <v>72</v>
      </c>
      <c r="B35" s="11" t="s">
        <v>73</v>
      </c>
      <c r="C35" s="12">
        <f>F35+H35+J35+L35+N35+P35+R35+T35+V35+X35+Z35+AB35</f>
        <v>27.253360000000001</v>
      </c>
      <c r="D35" s="12">
        <f>G35+I35+K35+M35+O35+Q35+S35+U35+W35+Y35+AA35+AC35</f>
        <v>27.126019999999997</v>
      </c>
      <c r="E35" s="12">
        <f>D35/C35*100</f>
        <v>99.532754860318136</v>
      </c>
      <c r="F35" s="12">
        <f>G35-2</f>
        <v>2.1020000000000039E-2</v>
      </c>
      <c r="G35" s="12">
        <v>2.02102</v>
      </c>
      <c r="H35" s="12"/>
      <c r="I35" s="12">
        <f>0.995+2.39</f>
        <v>3.3850000000000002</v>
      </c>
      <c r="J35" s="12">
        <f>I35+K35+2.2</f>
        <v>6.1850000000000005</v>
      </c>
      <c r="K35" s="12">
        <f>0.97+1.49+0.34-2.2</f>
        <v>0.59999999999999964</v>
      </c>
      <c r="L35" s="12"/>
      <c r="M35" s="12"/>
      <c r="N35" s="12"/>
      <c r="O35" s="12"/>
      <c r="P35" s="12"/>
      <c r="Q35" s="12"/>
      <c r="R35" s="12">
        <f>14.7-0.76874+0.01608+0.4+6.7</f>
        <v>21.047340000000002</v>
      </c>
      <c r="S35" s="12"/>
      <c r="T35" s="12"/>
      <c r="U35" s="12"/>
      <c r="V35" s="12"/>
      <c r="W35" s="12">
        <f>17.95+3.17</f>
        <v>21.119999999999997</v>
      </c>
      <c r="X35" s="12"/>
      <c r="Y35" s="12"/>
      <c r="Z35" s="12"/>
      <c r="AA35" s="12"/>
      <c r="AB35" s="12"/>
      <c r="AC35" s="12"/>
    </row>
    <row r="36" spans="1:29" ht="46.8" x14ac:dyDescent="0.25">
      <c r="A36" s="10" t="s">
        <v>74</v>
      </c>
      <c r="B36" s="11" t="s">
        <v>75</v>
      </c>
      <c r="C36" s="12">
        <f t="shared" ref="C36:D64" si="10">F36+H36+J36+L36+N36+P36+R36+T36+V36+X36+Z36+AB36</f>
        <v>0</v>
      </c>
      <c r="D36" s="12">
        <f t="shared" si="10"/>
        <v>0</v>
      </c>
      <c r="E36" s="12" t="e">
        <f t="shared" ref="E36:E65" si="11">D36/C36*100</f>
        <v>#DIV/0!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ht="15.6" x14ac:dyDescent="0.25">
      <c r="A37" s="10" t="s">
        <v>76</v>
      </c>
      <c r="B37" s="11" t="s">
        <v>77</v>
      </c>
      <c r="C37" s="12">
        <f t="shared" si="10"/>
        <v>26.145080000000007</v>
      </c>
      <c r="D37" s="12">
        <f>G37+I37+K37+M37+O37+Q37+S37+U37+W37+Y37+AA37+AC37</f>
        <v>26.118800000000004</v>
      </c>
      <c r="E37" s="12">
        <f t="shared" si="11"/>
        <v>99.899483956446105</v>
      </c>
      <c r="F37" s="12">
        <f>8.3-0.03332</f>
        <v>8.2666800000000009</v>
      </c>
      <c r="G37" s="12">
        <v>2.7560799999999999</v>
      </c>
      <c r="H37" s="12"/>
      <c r="I37" s="12">
        <v>2.7560799999999999</v>
      </c>
      <c r="J37" s="12"/>
      <c r="K37" s="12">
        <v>2.7560799999999999</v>
      </c>
      <c r="L37" s="12">
        <v>4.09016</v>
      </c>
      <c r="M37" s="12">
        <v>4.09016</v>
      </c>
      <c r="N37" s="12">
        <v>2.7560799999999999</v>
      </c>
      <c r="O37" s="12">
        <v>2.7560799999999999</v>
      </c>
      <c r="P37" s="12">
        <v>2.78</v>
      </c>
      <c r="Q37" s="12">
        <f>2.75608-0.02</f>
        <v>2.7360799999999998</v>
      </c>
      <c r="R37" s="12">
        <v>2.74</v>
      </c>
      <c r="S37" s="12">
        <v>2.7560799999999999</v>
      </c>
      <c r="T37" s="12">
        <v>2.7560799999999999</v>
      </c>
      <c r="U37" s="12">
        <v>2.7560799999999999</v>
      </c>
      <c r="V37" s="12">
        <v>2.7560799999999999</v>
      </c>
      <c r="W37" s="12">
        <v>2.7560799999999999</v>
      </c>
      <c r="X37" s="12"/>
      <c r="Y37" s="12"/>
      <c r="Z37" s="12"/>
      <c r="AA37" s="12"/>
      <c r="AB37" s="12"/>
      <c r="AC37" s="12"/>
    </row>
    <row r="38" spans="1:29" ht="31.2" x14ac:dyDescent="0.25">
      <c r="A38" s="10" t="s">
        <v>78</v>
      </c>
      <c r="B38" s="11" t="s">
        <v>79</v>
      </c>
      <c r="C38" s="12">
        <f t="shared" si="10"/>
        <v>0</v>
      </c>
      <c r="D38" s="12">
        <f t="shared" si="10"/>
        <v>0</v>
      </c>
      <c r="E38" s="12" t="e">
        <f t="shared" si="11"/>
        <v>#DIV/0!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ht="31.2" x14ac:dyDescent="0.25">
      <c r="A39" s="10" t="s">
        <v>80</v>
      </c>
      <c r="B39" s="11" t="s">
        <v>81</v>
      </c>
      <c r="C39" s="12">
        <f t="shared" si="10"/>
        <v>0</v>
      </c>
      <c r="D39" s="12">
        <f t="shared" si="10"/>
        <v>0</v>
      </c>
      <c r="E39" s="12" t="e">
        <f t="shared" si="11"/>
        <v>#DIV/0!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ht="31.2" x14ac:dyDescent="0.25">
      <c r="A40" s="10" t="s">
        <v>82</v>
      </c>
      <c r="B40" s="11" t="s">
        <v>83</v>
      </c>
      <c r="C40" s="12">
        <f t="shared" si="10"/>
        <v>53.275479999999995</v>
      </c>
      <c r="D40" s="12">
        <f t="shared" si="10"/>
        <v>53.243859999999991</v>
      </c>
      <c r="E40" s="12">
        <f t="shared" si="11"/>
        <v>99.940648118046042</v>
      </c>
      <c r="F40" s="12">
        <f>1.63981+4.13174</f>
        <v>5.7715499999999995</v>
      </c>
      <c r="G40" s="12">
        <f>1.63981+4.13174</f>
        <v>5.7715499999999995</v>
      </c>
      <c r="H40" s="12">
        <f>I40</f>
        <v>5.9470499999999999</v>
      </c>
      <c r="I40" s="12">
        <f>1.81531+4.13174</f>
        <v>5.9470499999999999</v>
      </c>
      <c r="J40" s="12">
        <f>K40-0.10555</f>
        <v>5.8158099999999999</v>
      </c>
      <c r="K40" s="12">
        <f>4.13174+1.78962</f>
        <v>5.92136</v>
      </c>
      <c r="L40" s="12">
        <v>5.923</v>
      </c>
      <c r="M40" s="12">
        <v>5.923</v>
      </c>
      <c r="N40" s="12">
        <f>1.79629+4.13174</f>
        <v>5.9280299999999997</v>
      </c>
      <c r="O40" s="12">
        <f>1.79629+4.13174</f>
        <v>5.9280299999999997</v>
      </c>
      <c r="P40" s="12">
        <f>1.78726+4.13174</f>
        <v>5.9189999999999996</v>
      </c>
      <c r="Q40" s="12">
        <f>1.78726+4.13174</f>
        <v>5.9189999999999996</v>
      </c>
      <c r="R40" s="12">
        <v>6.7</v>
      </c>
      <c r="S40" s="12">
        <f>1.79952+4.13174</f>
        <v>5.93126</v>
      </c>
      <c r="T40" s="12">
        <f>1.79243+4.13174+0.00005</f>
        <v>5.92422</v>
      </c>
      <c r="U40" s="12">
        <f>1.79243+4.13174</f>
        <v>5.9241700000000002</v>
      </c>
      <c r="V40" s="12">
        <f>1.8467+4.13174-0.63162</f>
        <v>5.3468200000000001</v>
      </c>
      <c r="W40" s="12">
        <f>1.8467+4.13174</f>
        <v>5.97844</v>
      </c>
      <c r="X40" s="12"/>
      <c r="Y40" s="12"/>
      <c r="Z40" s="12"/>
      <c r="AA40" s="12"/>
      <c r="AB40" s="12"/>
      <c r="AC40" s="12"/>
    </row>
    <row r="41" spans="1:29" ht="46.8" x14ac:dyDescent="0.25">
      <c r="A41" s="10" t="s">
        <v>84</v>
      </c>
      <c r="B41" s="11" t="s">
        <v>85</v>
      </c>
      <c r="C41" s="12">
        <f t="shared" si="10"/>
        <v>10.584190000000001</v>
      </c>
      <c r="D41" s="12">
        <f t="shared" si="10"/>
        <v>10.581020000000001</v>
      </c>
      <c r="E41" s="12">
        <f t="shared" si="11"/>
        <v>99.970049668420529</v>
      </c>
      <c r="F41" s="12">
        <v>5.5040300000000002</v>
      </c>
      <c r="G41" s="12">
        <v>5.5040300000000002</v>
      </c>
      <c r="H41" s="12">
        <f>I41-1.6292</f>
        <v>3.0811599999999997</v>
      </c>
      <c r="I41" s="12">
        <v>4.7103599999999997</v>
      </c>
      <c r="J41" s="12">
        <v>1.9990000000000001</v>
      </c>
      <c r="K41" s="12"/>
      <c r="L41" s="12"/>
      <c r="M41" s="12"/>
      <c r="N41" s="12"/>
      <c r="O41" s="12"/>
      <c r="P41" s="12"/>
      <c r="Q41" s="12">
        <f>0.34663+0.02</f>
        <v>0.36663000000000001</v>
      </c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ht="46.8" x14ac:dyDescent="0.25">
      <c r="A42" s="10" t="s">
        <v>86</v>
      </c>
      <c r="B42" s="11" t="s">
        <v>87</v>
      </c>
      <c r="C42" s="12">
        <f t="shared" si="10"/>
        <v>37.812060000000002</v>
      </c>
      <c r="D42" s="12">
        <f t="shared" si="10"/>
        <v>37.812060000000002</v>
      </c>
      <c r="E42" s="12">
        <f t="shared" si="11"/>
        <v>100</v>
      </c>
      <c r="F42" s="12">
        <v>0.85</v>
      </c>
      <c r="G42" s="12">
        <v>0.85</v>
      </c>
      <c r="H42" s="12">
        <f>I42</f>
        <v>0.79366999999999999</v>
      </c>
      <c r="I42" s="12">
        <v>0.79366999999999999</v>
      </c>
      <c r="J42" s="12">
        <f>K42</f>
        <v>0.60299000000000003</v>
      </c>
      <c r="K42" s="12">
        <v>0.60299000000000003</v>
      </c>
      <c r="L42" s="12">
        <v>14.8</v>
      </c>
      <c r="M42" s="12"/>
      <c r="N42" s="12"/>
      <c r="O42" s="12"/>
      <c r="P42" s="12"/>
      <c r="Q42" s="12">
        <v>14.8</v>
      </c>
      <c r="R42" s="12">
        <f>0.8818+19.8836</f>
        <v>20.7654</v>
      </c>
      <c r="S42" s="12">
        <f>0.8818+19.8836</f>
        <v>20.7654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ht="46.8" x14ac:dyDescent="0.25">
      <c r="A43" s="10" t="s">
        <v>88</v>
      </c>
      <c r="B43" s="11" t="s">
        <v>89</v>
      </c>
      <c r="C43" s="12">
        <f t="shared" si="10"/>
        <v>18.050280000000001</v>
      </c>
      <c r="D43" s="12">
        <f t="shared" si="10"/>
        <v>18.047340000000005</v>
      </c>
      <c r="E43" s="12">
        <f t="shared" si="11"/>
        <v>99.983712164021853</v>
      </c>
      <c r="F43" s="12">
        <f>1.2-0.54392</f>
        <v>0.65608</v>
      </c>
      <c r="G43" s="12">
        <v>1.2</v>
      </c>
      <c r="H43" s="12"/>
      <c r="I43" s="12"/>
      <c r="J43" s="12">
        <f>K43+0.5432</f>
        <v>7.2362000000000002</v>
      </c>
      <c r="K43" s="12">
        <f>1.12+1.12+1.12+2.675+0.658</f>
        <v>6.6930000000000005</v>
      </c>
      <c r="L43" s="12">
        <v>1.1200000000000001</v>
      </c>
      <c r="M43" s="12">
        <v>1.1200000000000001</v>
      </c>
      <c r="N43" s="12">
        <f>1.12</f>
        <v>1.1200000000000001</v>
      </c>
      <c r="O43" s="12">
        <f>1.12</f>
        <v>1.1200000000000001</v>
      </c>
      <c r="P43" s="12">
        <f>2+2.675+1.12-3.47</f>
        <v>2.3249999999999997</v>
      </c>
      <c r="Q43" s="12">
        <f>2+2.675+1.12-0.07366-3.4</f>
        <v>2.3213399999999997</v>
      </c>
      <c r="R43" s="12">
        <v>1.1200000000000001</v>
      </c>
      <c r="S43" s="12">
        <v>1.1200000000000001</v>
      </c>
      <c r="T43" s="12">
        <f>0.18+0.498</f>
        <v>0.67799999999999994</v>
      </c>
      <c r="U43" s="12">
        <f>0.18+0.498</f>
        <v>0.67799999999999994</v>
      </c>
      <c r="V43" s="12">
        <f>1.12+2.675</f>
        <v>3.7949999999999999</v>
      </c>
      <c r="W43" s="12">
        <f>1.12+2.675</f>
        <v>3.7949999999999999</v>
      </c>
      <c r="X43" s="12"/>
      <c r="Y43" s="12"/>
      <c r="Z43" s="12"/>
      <c r="AA43" s="12"/>
      <c r="AB43" s="12"/>
      <c r="AC43" s="12"/>
    </row>
    <row r="44" spans="1:29" ht="31.2" x14ac:dyDescent="0.25">
      <c r="A44" s="10" t="s">
        <v>90</v>
      </c>
      <c r="B44" s="11" t="s">
        <v>91</v>
      </c>
      <c r="C44" s="12">
        <f t="shared" si="10"/>
        <v>11.174189999999999</v>
      </c>
      <c r="D44" s="12">
        <f t="shared" si="10"/>
        <v>11.172599999999999</v>
      </c>
      <c r="E44" s="12">
        <f t="shared" si="11"/>
        <v>99.985770780700875</v>
      </c>
      <c r="F44" s="12"/>
      <c r="G44" s="12"/>
      <c r="H44" s="12">
        <f>I44+K44</f>
        <v>5.6731199999999999</v>
      </c>
      <c r="I44" s="12">
        <v>1.37347</v>
      </c>
      <c r="J44" s="12"/>
      <c r="K44" s="12">
        <v>4.2996499999999997</v>
      </c>
      <c r="L44" s="12">
        <v>0.80544000000000004</v>
      </c>
      <c r="M44" s="12">
        <v>0.80544000000000004</v>
      </c>
      <c r="N44" s="12">
        <f>0.72459+0.19036</f>
        <v>0.91494999999999993</v>
      </c>
      <c r="O44" s="12">
        <f>0.72459+0.19036-0.09159</f>
        <v>0.82335999999999987</v>
      </c>
      <c r="P44" s="12">
        <v>0.81</v>
      </c>
      <c r="Q44" s="12">
        <v>0.9</v>
      </c>
      <c r="R44" s="12">
        <v>1.22644</v>
      </c>
      <c r="S44" s="12">
        <v>1.22644</v>
      </c>
      <c r="T44" s="12">
        <v>0.82633999999999996</v>
      </c>
      <c r="U44" s="12">
        <v>0.82633999999999996</v>
      </c>
      <c r="V44" s="12">
        <f>0.10457+0.62002+0.19036+0.00295</f>
        <v>0.91790000000000005</v>
      </c>
      <c r="W44" s="12">
        <f>0.10457+0.62002+0.19036+0.00295</f>
        <v>0.91790000000000005</v>
      </c>
      <c r="X44" s="12"/>
      <c r="Y44" s="12"/>
      <c r="Z44" s="12"/>
      <c r="AA44" s="12"/>
      <c r="AB44" s="12"/>
      <c r="AC44" s="12"/>
    </row>
    <row r="45" spans="1:29" ht="18" customHeight="1" x14ac:dyDescent="0.25">
      <c r="A45" s="10" t="s">
        <v>92</v>
      </c>
      <c r="B45" s="11" t="s">
        <v>93</v>
      </c>
      <c r="C45" s="12">
        <f t="shared" si="10"/>
        <v>3.1999999999999997</v>
      </c>
      <c r="D45" s="12">
        <f t="shared" si="10"/>
        <v>3.1999999999999997</v>
      </c>
      <c r="E45" s="12">
        <f t="shared" si="11"/>
        <v>100</v>
      </c>
      <c r="F45" s="12">
        <v>0.8</v>
      </c>
      <c r="G45" s="12"/>
      <c r="H45" s="12"/>
      <c r="I45" s="12">
        <v>0.4</v>
      </c>
      <c r="J45" s="12"/>
      <c r="K45" s="12">
        <v>0.4</v>
      </c>
      <c r="L45" s="12">
        <v>0.4</v>
      </c>
      <c r="M45" s="12">
        <v>0.4</v>
      </c>
      <c r="N45" s="12">
        <v>0.4</v>
      </c>
      <c r="O45" s="12">
        <v>0.4</v>
      </c>
      <c r="P45" s="12">
        <v>0.4</v>
      </c>
      <c r="Q45" s="12">
        <v>0.4</v>
      </c>
      <c r="R45" s="12"/>
      <c r="S45" s="12"/>
      <c r="T45" s="12">
        <f>0.4+0.4</f>
        <v>0.8</v>
      </c>
      <c r="U45" s="12">
        <f>0.4+0.4</f>
        <v>0.8</v>
      </c>
      <c r="V45" s="12">
        <v>0.4</v>
      </c>
      <c r="W45" s="12">
        <v>0.4</v>
      </c>
      <c r="X45" s="12"/>
      <c r="Y45" s="12"/>
      <c r="Z45" s="12"/>
      <c r="AA45" s="12"/>
      <c r="AB45" s="12"/>
      <c r="AC45" s="12"/>
    </row>
    <row r="46" spans="1:29" ht="31.2" x14ac:dyDescent="0.25">
      <c r="A46" s="10" t="s">
        <v>94</v>
      </c>
      <c r="B46" s="11" t="s">
        <v>95</v>
      </c>
      <c r="C46" s="12">
        <f t="shared" si="10"/>
        <v>17.833320000000001</v>
      </c>
      <c r="D46" s="12">
        <f t="shared" si="10"/>
        <v>11.16</v>
      </c>
      <c r="E46" s="12">
        <f t="shared" si="11"/>
        <v>62.57948604073723</v>
      </c>
      <c r="F46" s="12">
        <v>2.0333199999999998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>
        <v>15.8</v>
      </c>
      <c r="S46" s="12"/>
      <c r="T46" s="12"/>
      <c r="U46" s="12"/>
      <c r="V46" s="12"/>
      <c r="W46" s="12">
        <v>11.16</v>
      </c>
      <c r="X46" s="12"/>
      <c r="Y46" s="12"/>
      <c r="Z46" s="12"/>
      <c r="AA46" s="12"/>
      <c r="AB46" s="12"/>
      <c r="AC46" s="12"/>
    </row>
    <row r="47" spans="1:29" ht="31.2" x14ac:dyDescent="0.25">
      <c r="A47" s="10" t="s">
        <v>94</v>
      </c>
      <c r="B47" s="11" t="s">
        <v>96</v>
      </c>
      <c r="C47" s="12">
        <f>F47+H47+J47+L47+N47+P47+R47+T47+V47+X47+Z47+AB47</f>
        <v>4.8833199999999994</v>
      </c>
      <c r="D47" s="12">
        <f>G47+I47+K47+M47+O47+Q47+S47+U47+W47+Y47+AA47+AC47</f>
        <v>2.85</v>
      </c>
      <c r="E47" s="12">
        <f>D47/C47*100</f>
        <v>58.361934094018011</v>
      </c>
      <c r="F47" s="12">
        <v>2.0333199999999998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>
        <v>2.85</v>
      </c>
      <c r="W47" s="12">
        <v>2.85</v>
      </c>
      <c r="X47" s="12"/>
      <c r="Y47" s="12"/>
      <c r="Z47" s="12"/>
      <c r="AA47" s="12"/>
      <c r="AB47" s="12"/>
      <c r="AC47" s="12"/>
    </row>
    <row r="48" spans="1:29" ht="31.2" x14ac:dyDescent="0.25">
      <c r="A48" s="10" t="s">
        <v>97</v>
      </c>
      <c r="B48" s="11" t="s">
        <v>98</v>
      </c>
      <c r="C48" s="12">
        <f t="shared" si="10"/>
        <v>5.3130000000000006</v>
      </c>
      <c r="D48" s="12">
        <f t="shared" si="10"/>
        <v>5.3130000000000006</v>
      </c>
      <c r="E48" s="12">
        <f t="shared" si="11"/>
        <v>100</v>
      </c>
      <c r="F48" s="12">
        <v>0.48299999999999998</v>
      </c>
      <c r="G48" s="12">
        <v>0.48299999999999998</v>
      </c>
      <c r="H48" s="12">
        <f>I48</f>
        <v>0.48299999999999998</v>
      </c>
      <c r="I48" s="12">
        <v>0.48299999999999998</v>
      </c>
      <c r="J48" s="12">
        <f>K48</f>
        <v>0.48299999999999998</v>
      </c>
      <c r="K48" s="12">
        <v>0.48299999999999998</v>
      </c>
      <c r="L48" s="12">
        <v>0.64400000000000002</v>
      </c>
      <c r="M48" s="12">
        <v>0.64400000000000002</v>
      </c>
      <c r="N48" s="12">
        <v>0.64400000000000002</v>
      </c>
      <c r="O48" s="12">
        <v>0.64400000000000002</v>
      </c>
      <c r="P48" s="12">
        <v>0.64400000000000002</v>
      </c>
      <c r="Q48" s="12">
        <v>0.64400000000000002</v>
      </c>
      <c r="R48" s="12"/>
      <c r="S48" s="12"/>
      <c r="T48" s="12">
        <f>0.644+0.644</f>
        <v>1.288</v>
      </c>
      <c r="U48" s="12">
        <f>0.644+0.644</f>
        <v>1.288</v>
      </c>
      <c r="V48" s="12">
        <v>0.64400000000000002</v>
      </c>
      <c r="W48" s="12">
        <v>0.64400000000000002</v>
      </c>
      <c r="X48" s="12"/>
      <c r="Y48" s="12"/>
      <c r="Z48" s="12"/>
      <c r="AA48" s="12"/>
      <c r="AB48" s="12"/>
      <c r="AC48" s="12"/>
    </row>
    <row r="49" spans="1:29" ht="31.2" x14ac:dyDescent="0.25">
      <c r="A49" s="10" t="s">
        <v>99</v>
      </c>
      <c r="B49" s="11" t="s">
        <v>100</v>
      </c>
      <c r="C49" s="12">
        <f t="shared" si="10"/>
        <v>91.963709499999993</v>
      </c>
      <c r="D49" s="12">
        <f t="shared" si="10"/>
        <v>91.944479999999999</v>
      </c>
      <c r="E49" s="12">
        <f t="shared" si="11"/>
        <v>99.979090121413606</v>
      </c>
      <c r="F49" s="12"/>
      <c r="G49" s="12"/>
      <c r="H49" s="12"/>
      <c r="I49" s="12"/>
      <c r="J49" s="12"/>
      <c r="K49" s="12"/>
      <c r="L49" s="12">
        <f>8.628+6.7684-14.8</f>
        <v>0.59639999999999915</v>
      </c>
      <c r="M49" s="12">
        <v>8.6280000000000001</v>
      </c>
      <c r="N49" s="12">
        <v>13.245939999999999</v>
      </c>
      <c r="O49" s="12"/>
      <c r="P49" s="12"/>
      <c r="Q49" s="12">
        <f>2.541+3.4</f>
        <v>5.9409999999999998</v>
      </c>
      <c r="R49" s="12">
        <f>52.32137-25+23.3+5</f>
        <v>55.621369999999999</v>
      </c>
      <c r="S49" s="12"/>
      <c r="T49" s="12">
        <f>22.5-0.0000005</f>
        <v>22.499999500000001</v>
      </c>
      <c r="U49" s="12">
        <v>22.5</v>
      </c>
      <c r="V49" s="12"/>
      <c r="W49" s="12">
        <f>14.868+6.45516+31.60603+1.94629</f>
        <v>54.875480000000003</v>
      </c>
      <c r="X49" s="12"/>
      <c r="Y49" s="12"/>
      <c r="Z49" s="12"/>
      <c r="AA49" s="12"/>
      <c r="AB49" s="12"/>
      <c r="AC49" s="12"/>
    </row>
    <row r="50" spans="1:29" ht="31.2" x14ac:dyDescent="0.25">
      <c r="A50" s="10" t="s">
        <v>101</v>
      </c>
      <c r="B50" s="11" t="s">
        <v>102</v>
      </c>
      <c r="C50" s="12">
        <f t="shared" si="10"/>
        <v>0</v>
      </c>
      <c r="D50" s="12">
        <f>G50+I50+K50+M50+O50+Q50+S50+U50+W50+Y50+AA50+AC50</f>
        <v>0</v>
      </c>
      <c r="E50" s="12" t="e">
        <f t="shared" si="11"/>
        <v>#DIV/0!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</row>
    <row r="51" spans="1:29" ht="15.6" x14ac:dyDescent="0.25">
      <c r="A51" s="10" t="s">
        <v>103</v>
      </c>
      <c r="B51" s="11" t="s">
        <v>104</v>
      </c>
      <c r="C51" s="12">
        <f t="shared" si="10"/>
        <v>3.0000000000000001E-3</v>
      </c>
      <c r="D51" s="12">
        <f t="shared" si="10"/>
        <v>3.0000000000000001E-3</v>
      </c>
      <c r="E51" s="12">
        <f t="shared" si="11"/>
        <v>100</v>
      </c>
      <c r="F51" s="12">
        <v>3.0000000000000001E-3</v>
      </c>
      <c r="G51" s="12">
        <v>3.0000000000000001E-3</v>
      </c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</row>
    <row r="52" spans="1:29" ht="15.6" x14ac:dyDescent="0.25">
      <c r="A52" s="10" t="s">
        <v>105</v>
      </c>
      <c r="B52" s="11" t="s">
        <v>106</v>
      </c>
      <c r="C52" s="12">
        <f t="shared" si="10"/>
        <v>5.5</v>
      </c>
      <c r="D52" s="12">
        <f t="shared" si="10"/>
        <v>5.4875699999999998</v>
      </c>
      <c r="E52" s="12">
        <f t="shared" si="11"/>
        <v>99.774000000000001</v>
      </c>
      <c r="F52" s="12"/>
      <c r="G52" s="12"/>
      <c r="H52" s="12"/>
      <c r="I52" s="12"/>
      <c r="J52" s="12"/>
      <c r="K52" s="12">
        <v>0.47249000000000002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>
        <v>5.5</v>
      </c>
      <c r="W52" s="12">
        <f>5.01508</f>
        <v>5.0150800000000002</v>
      </c>
      <c r="X52" s="12"/>
      <c r="Y52" s="12"/>
      <c r="Z52" s="12"/>
      <c r="AA52" s="12"/>
      <c r="AB52" s="12"/>
      <c r="AC52" s="12"/>
    </row>
    <row r="53" spans="1:29" ht="31.2" x14ac:dyDescent="0.25">
      <c r="A53" s="10" t="s">
        <v>107</v>
      </c>
      <c r="B53" s="11" t="s">
        <v>108</v>
      </c>
      <c r="C53" s="12">
        <f t="shared" si="10"/>
        <v>2.5002</v>
      </c>
      <c r="D53" s="12">
        <f t="shared" si="10"/>
        <v>2.5002</v>
      </c>
      <c r="E53" s="12">
        <f t="shared" si="11"/>
        <v>100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>
        <v>2.5002</v>
      </c>
      <c r="W53" s="12">
        <v>2.5002</v>
      </c>
      <c r="X53" s="12"/>
      <c r="Y53" s="12"/>
      <c r="Z53" s="12"/>
      <c r="AA53" s="12"/>
      <c r="AB53" s="12"/>
      <c r="AC53" s="12"/>
    </row>
    <row r="54" spans="1:29" ht="31.2" x14ac:dyDescent="0.25">
      <c r="A54" s="10" t="s">
        <v>109</v>
      </c>
      <c r="B54" s="11" t="s">
        <v>110</v>
      </c>
      <c r="C54" s="12">
        <f>F54+H54+J54+L54+N54+P54+R54+T54+V54+X54+Z54+AB54</f>
        <v>1.7099999999999997</v>
      </c>
      <c r="D54" s="12">
        <f>G54+I54+K54+M54+O54+Q54+S54+U54+W54+Y54+AA54+AC54</f>
        <v>1.7099999999999997</v>
      </c>
      <c r="E54" s="12">
        <f>D54/C54*100</f>
        <v>100</v>
      </c>
      <c r="F54" s="12">
        <v>0.19</v>
      </c>
      <c r="G54" s="12">
        <v>0.19</v>
      </c>
      <c r="H54" s="12">
        <f>I54</f>
        <v>0.19</v>
      </c>
      <c r="I54" s="12">
        <v>0.19</v>
      </c>
      <c r="J54" s="12">
        <f>K54</f>
        <v>0.19</v>
      </c>
      <c r="K54" s="12">
        <v>0.19</v>
      </c>
      <c r="L54" s="12">
        <v>0.19</v>
      </c>
      <c r="M54" s="12">
        <v>0.19</v>
      </c>
      <c r="N54" s="12">
        <v>0.19</v>
      </c>
      <c r="O54" s="12">
        <v>0.19</v>
      </c>
      <c r="P54" s="12">
        <v>0.19</v>
      </c>
      <c r="Q54" s="12">
        <v>0.19</v>
      </c>
      <c r="R54" s="12">
        <v>0.19</v>
      </c>
      <c r="S54" s="12">
        <v>0.19</v>
      </c>
      <c r="T54" s="12">
        <v>0.19</v>
      </c>
      <c r="U54" s="12">
        <v>0.19</v>
      </c>
      <c r="V54" s="12">
        <v>0.19</v>
      </c>
      <c r="W54" s="12">
        <v>0.19</v>
      </c>
      <c r="X54" s="12"/>
      <c r="Y54" s="12"/>
      <c r="Z54" s="12"/>
      <c r="AA54" s="12"/>
      <c r="AB54" s="12"/>
      <c r="AC54" s="12"/>
    </row>
    <row r="55" spans="1:29" ht="31.2" x14ac:dyDescent="0.25">
      <c r="A55" s="10" t="s">
        <v>111</v>
      </c>
      <c r="B55" s="11" t="s">
        <v>112</v>
      </c>
      <c r="C55" s="12">
        <f t="shared" si="10"/>
        <v>0</v>
      </c>
      <c r="D55" s="12">
        <f t="shared" si="10"/>
        <v>0</v>
      </c>
      <c r="E55" s="12" t="e">
        <f t="shared" si="11"/>
        <v>#DIV/0!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</row>
    <row r="56" spans="1:29" ht="52.5" customHeight="1" x14ac:dyDescent="0.25">
      <c r="A56" s="10" t="s">
        <v>113</v>
      </c>
      <c r="B56" s="11" t="s">
        <v>114</v>
      </c>
      <c r="C56" s="12">
        <f t="shared" si="10"/>
        <v>0</v>
      </c>
      <c r="D56" s="12">
        <f>G56+I56+K56+M56+O56+Q56+S56+U56+W56+Y56+AA56+AC56</f>
        <v>6.1830099999999995</v>
      </c>
      <c r="E56" s="12" t="e">
        <f>D56/C56*100</f>
        <v>#DIV/0!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>
        <f>0.2295+5.95351</f>
        <v>6.1830099999999995</v>
      </c>
      <c r="X56" s="12"/>
      <c r="Y56" s="12"/>
      <c r="Z56" s="12"/>
      <c r="AA56" s="12"/>
      <c r="AB56" s="12"/>
      <c r="AC56" s="12"/>
    </row>
    <row r="57" spans="1:29" ht="31.2" x14ac:dyDescent="0.25">
      <c r="A57" s="10" t="s">
        <v>115</v>
      </c>
      <c r="B57" s="11" t="s">
        <v>116</v>
      </c>
      <c r="C57" s="12">
        <f t="shared" si="10"/>
        <v>0</v>
      </c>
      <c r="D57" s="12">
        <f>G57+I57+K57+M57+O57+Q57+S57+U57+W57+Y57+AA57+AC57</f>
        <v>0</v>
      </c>
      <c r="E57" s="12" t="e">
        <f>D57/C57*100</f>
        <v>#DIV/0!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</row>
    <row r="58" spans="1:29" ht="31.2" x14ac:dyDescent="0.25">
      <c r="A58" s="10" t="s">
        <v>117</v>
      </c>
      <c r="B58" s="11" t="s">
        <v>118</v>
      </c>
      <c r="C58" s="12">
        <f t="shared" si="10"/>
        <v>1.59345</v>
      </c>
      <c r="D58" s="12">
        <f t="shared" si="10"/>
        <v>1.59345</v>
      </c>
      <c r="E58" s="12">
        <f t="shared" si="11"/>
        <v>100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>
        <v>1.59345</v>
      </c>
      <c r="S58" s="12">
        <v>1.59345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</row>
    <row r="59" spans="1:29" ht="31.2" x14ac:dyDescent="0.25">
      <c r="A59" s="10" t="s">
        <v>119</v>
      </c>
      <c r="B59" s="11" t="s">
        <v>120</v>
      </c>
      <c r="C59" s="12">
        <f>F59+H59+J59+L59+N59+P59+R59+T59+V59+X59+Z59+AB59</f>
        <v>19.765360500000003</v>
      </c>
      <c r="D59" s="12">
        <f>G59+I59+K59+M59+O59+Q59+S59+U59+W59+Y59+AA59+AC59</f>
        <v>19.759340000000002</v>
      </c>
      <c r="E59" s="12">
        <f>D59/C59*100</f>
        <v>99.969540145751452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>
        <v>5.3</v>
      </c>
      <c r="S59" s="12"/>
      <c r="T59" s="12">
        <f>19.75934+32.1970205-37.491</f>
        <v>14.465360500000003</v>
      </c>
      <c r="U59" s="12">
        <v>19.759340000000002</v>
      </c>
      <c r="V59" s="12"/>
      <c r="W59" s="12"/>
      <c r="X59" s="12"/>
      <c r="Y59" s="12"/>
      <c r="Z59" s="12"/>
      <c r="AA59" s="12"/>
      <c r="AB59" s="12"/>
      <c r="AC59" s="12"/>
    </row>
    <row r="60" spans="1:29" ht="15.6" x14ac:dyDescent="0.25">
      <c r="A60" s="10" t="s">
        <v>121</v>
      </c>
      <c r="B60" s="11" t="s">
        <v>122</v>
      </c>
      <c r="C60" s="12">
        <f>F60+H60+J60+L60+N60+P60+R60+T60+V60+X60+Z60+AB60</f>
        <v>2.2000000000000002</v>
      </c>
      <c r="D60" s="12">
        <f>G60+I60+K60+M60+O60+Q60+S60+U60+W60+Y60+AA60+AC60</f>
        <v>2.2000000000000002</v>
      </c>
      <c r="E60" s="12">
        <f>D60/C60*100</f>
        <v>100</v>
      </c>
      <c r="F60" s="12"/>
      <c r="G60" s="12"/>
      <c r="H60" s="12"/>
      <c r="I60" s="12"/>
      <c r="J60" s="12">
        <f>K60</f>
        <v>2.2000000000000002</v>
      </c>
      <c r="K60" s="12">
        <v>2.2000000000000002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</row>
    <row r="61" spans="1:29" ht="62.4" x14ac:dyDescent="0.25">
      <c r="A61" s="10" t="s">
        <v>123</v>
      </c>
      <c r="B61" s="11" t="s">
        <v>124</v>
      </c>
      <c r="C61" s="12">
        <f t="shared" si="10"/>
        <v>29.2</v>
      </c>
      <c r="D61" s="12">
        <f t="shared" si="10"/>
        <v>29.2</v>
      </c>
      <c r="E61" s="12">
        <f t="shared" si="11"/>
        <v>100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>
        <v>29.2</v>
      </c>
      <c r="S61" s="12"/>
      <c r="T61" s="12"/>
      <c r="U61" s="12"/>
      <c r="V61" s="12"/>
      <c r="W61" s="12">
        <v>29.2</v>
      </c>
      <c r="X61" s="12"/>
      <c r="Y61" s="12"/>
      <c r="Z61" s="12"/>
      <c r="AA61" s="12"/>
      <c r="AB61" s="12"/>
      <c r="AC61" s="12"/>
    </row>
    <row r="62" spans="1:29" ht="15.6" x14ac:dyDescent="0.25">
      <c r="A62" s="10" t="s">
        <v>125</v>
      </c>
      <c r="B62" s="11" t="s">
        <v>126</v>
      </c>
      <c r="C62" s="12">
        <f>F62+H62+J62+L62+N62+P62+R62+T62+V62+X62+Z62+AB62</f>
        <v>0</v>
      </c>
      <c r="D62" s="12">
        <f>G62+I62+K62+M62+O62+Q62+S62+U62+W62+Y62+AA62+AC62</f>
        <v>0</v>
      </c>
      <c r="E62" s="12" t="e">
        <f>D62/C62*100</f>
        <v>#DIV/0!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</row>
    <row r="63" spans="1:29" ht="31.2" x14ac:dyDescent="0.25">
      <c r="A63" s="10" t="s">
        <v>127</v>
      </c>
      <c r="B63" s="11" t="s">
        <v>128</v>
      </c>
      <c r="C63" s="12">
        <f>F63+H63+J63+L63+N63+P63+R63+T63+V63+X63+Z63+AB63</f>
        <v>9.1199999999999992</v>
      </c>
      <c r="D63" s="12">
        <f>G63+I63+K63+M63+O63+Q63+S63+U63+W63+Y63+AA63+AC63</f>
        <v>9.1199999999999992</v>
      </c>
      <c r="E63" s="12">
        <f>D63/C63*100</f>
        <v>100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>
        <v>9.1199999999999992</v>
      </c>
      <c r="U63" s="12">
        <v>9.1199999999999992</v>
      </c>
      <c r="V63" s="12"/>
      <c r="W63" s="12"/>
      <c r="X63" s="12"/>
      <c r="Y63" s="12"/>
      <c r="Z63" s="12"/>
      <c r="AA63" s="12"/>
      <c r="AB63" s="12"/>
      <c r="AC63" s="12"/>
    </row>
    <row r="64" spans="1:29" ht="35.25" customHeight="1" x14ac:dyDescent="0.25">
      <c r="A64" s="13" t="s">
        <v>129</v>
      </c>
      <c r="B64" s="14" t="s">
        <v>130</v>
      </c>
      <c r="C64" s="8">
        <f t="shared" si="10"/>
        <v>25.3</v>
      </c>
      <c r="D64" s="8">
        <f>G64+I64+K64+M64+O64+Q64+S64+U64+W64+Y64+AA64+AC64</f>
        <v>0</v>
      </c>
      <c r="E64" s="8">
        <f t="shared" si="11"/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25.3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</row>
    <row r="65" spans="1:29" ht="31.5" customHeight="1" x14ac:dyDescent="0.25">
      <c r="A65" s="13" t="s">
        <v>131</v>
      </c>
      <c r="B65" s="14" t="s">
        <v>132</v>
      </c>
      <c r="C65" s="8">
        <f>F65+H65+J65+L65+N65+P65+R65+T65+V65+X65+Z65+AB65</f>
        <v>1976.7340000000004</v>
      </c>
      <c r="D65" s="8">
        <f>G65+I65+K65+M65+O65+Q65+S65+U65+W65+Y65+AA65+AC65</f>
        <v>1959.5336100000002</v>
      </c>
      <c r="E65" s="8">
        <f t="shared" si="11"/>
        <v>99.129858139739582</v>
      </c>
      <c r="F65" s="8">
        <f t="shared" ref="F65:AC65" si="12">SUM(F67:F70)</f>
        <v>323.76799999999997</v>
      </c>
      <c r="G65" s="8">
        <f t="shared" si="12"/>
        <v>63.301229999999997</v>
      </c>
      <c r="H65" s="8">
        <f t="shared" si="12"/>
        <v>554.28700000000003</v>
      </c>
      <c r="I65" s="8">
        <f t="shared" si="12"/>
        <v>532.04606999999999</v>
      </c>
      <c r="J65" s="8">
        <f t="shared" si="12"/>
        <v>386.76300000000003</v>
      </c>
      <c r="K65" s="8">
        <f t="shared" si="12"/>
        <v>373.75829999999996</v>
      </c>
      <c r="L65" s="8">
        <f t="shared" si="12"/>
        <v>173.70600000000002</v>
      </c>
      <c r="M65" s="8">
        <f t="shared" si="12"/>
        <v>366.25167999999996</v>
      </c>
      <c r="N65" s="8">
        <f t="shared" si="12"/>
        <v>88.078000000000003</v>
      </c>
      <c r="O65" s="8">
        <f t="shared" si="12"/>
        <v>126.98573999999999</v>
      </c>
      <c r="P65" s="8">
        <f t="shared" si="12"/>
        <v>37.608000000000004</v>
      </c>
      <c r="Q65" s="8">
        <f t="shared" si="12"/>
        <v>88.559029999999993</v>
      </c>
      <c r="R65" s="8">
        <f>SUM(R67:R71)</f>
        <v>254.72199999999998</v>
      </c>
      <c r="S65" s="8">
        <f t="shared" si="12"/>
        <v>167.65450999999999</v>
      </c>
      <c r="T65" s="8">
        <f t="shared" si="12"/>
        <v>110.855</v>
      </c>
      <c r="U65" s="8">
        <f t="shared" si="12"/>
        <v>135.74465000000001</v>
      </c>
      <c r="V65" s="8">
        <f t="shared" si="12"/>
        <v>46.947000000000003</v>
      </c>
      <c r="W65" s="8">
        <f t="shared" si="12"/>
        <v>105.23240000000001</v>
      </c>
      <c r="X65" s="8">
        <f t="shared" si="12"/>
        <v>0</v>
      </c>
      <c r="Y65" s="8">
        <f t="shared" si="12"/>
        <v>0</v>
      </c>
      <c r="Z65" s="8">
        <f t="shared" si="12"/>
        <v>0</v>
      </c>
      <c r="AA65" s="8">
        <f t="shared" si="12"/>
        <v>0</v>
      </c>
      <c r="AB65" s="8">
        <f t="shared" si="12"/>
        <v>0</v>
      </c>
      <c r="AC65" s="8">
        <f t="shared" si="12"/>
        <v>0</v>
      </c>
    </row>
    <row r="66" spans="1:29" ht="15.6" x14ac:dyDescent="0.25">
      <c r="A66" s="10"/>
      <c r="B66" s="11" t="s">
        <v>25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ht="15.6" x14ac:dyDescent="0.25">
      <c r="A67" s="10" t="s">
        <v>133</v>
      </c>
      <c r="B67" s="11" t="s">
        <v>134</v>
      </c>
      <c r="C67" s="12">
        <f>F67+H67+J67+L67+N67+P67+R67+T67+V67+X67+Z67+AB67</f>
        <v>208.54899999999998</v>
      </c>
      <c r="D67" s="12">
        <f>G67+I67+K67+M67+O67+Q67+S67+U67+W67+Y67+AA67+AC67</f>
        <v>202.7407</v>
      </c>
      <c r="E67" s="12">
        <f t="shared" ref="E67:E73" si="13">D67/C67*100</f>
        <v>97.214899136414004</v>
      </c>
      <c r="F67" s="12">
        <v>72.072999999999993</v>
      </c>
      <c r="G67" s="12">
        <v>14.58051</v>
      </c>
      <c r="H67" s="12">
        <v>32.548000000000002</v>
      </c>
      <c r="I67" s="12">
        <v>80.281019999999998</v>
      </c>
      <c r="J67" s="12">
        <v>48.857999999999997</v>
      </c>
      <c r="K67" s="12">
        <v>54.000549999999997</v>
      </c>
      <c r="L67" s="12">
        <v>54.68</v>
      </c>
      <c r="M67" s="12">
        <v>53.878619999999998</v>
      </c>
      <c r="N67" s="12">
        <v>0</v>
      </c>
      <c r="O67" s="12">
        <v>0</v>
      </c>
      <c r="P67" s="12">
        <v>0</v>
      </c>
      <c r="Q67" s="12">
        <v>0</v>
      </c>
      <c r="R67" s="12">
        <v>0.255</v>
      </c>
      <c r="S67" s="12">
        <v>0</v>
      </c>
      <c r="T67" s="12">
        <v>0</v>
      </c>
      <c r="U67" s="12">
        <v>0</v>
      </c>
      <c r="V67" s="12">
        <v>0.13500000000000001</v>
      </c>
      <c r="W67" s="12">
        <v>0</v>
      </c>
      <c r="X67" s="12"/>
      <c r="Y67" s="12"/>
      <c r="Z67" s="12"/>
      <c r="AA67" s="12"/>
      <c r="AB67" s="12"/>
      <c r="AC67" s="12"/>
    </row>
    <row r="68" spans="1:29" s="16" customFormat="1" ht="17.399999999999999" x14ac:dyDescent="0.3">
      <c r="A68" s="10" t="s">
        <v>135</v>
      </c>
      <c r="B68" s="11" t="s">
        <v>136</v>
      </c>
      <c r="C68" s="12">
        <f t="shared" ref="C68:D72" si="14">F68+H68+J68+L68+N68+P68+R68+T68+V68+X68+Z68+AB68</f>
        <v>221.89699999999999</v>
      </c>
      <c r="D68" s="12">
        <f>G68+I68+K68+M68+O68+Q68+S68+U68+W68+Y68+AA68+AC68</f>
        <v>221.00919999999999</v>
      </c>
      <c r="E68" s="12">
        <f t="shared" si="13"/>
        <v>99.59990446017747</v>
      </c>
      <c r="F68" s="12">
        <v>27.067</v>
      </c>
      <c r="G68" s="12">
        <v>26.89226</v>
      </c>
      <c r="H68" s="12">
        <v>32.738999999999997</v>
      </c>
      <c r="I68" s="12">
        <v>32.552019999999999</v>
      </c>
      <c r="J68" s="12">
        <v>27.395</v>
      </c>
      <c r="K68" s="12">
        <v>25.955780000000001</v>
      </c>
      <c r="L68" s="12">
        <v>27.234000000000002</v>
      </c>
      <c r="M68" s="12">
        <v>26.6525</v>
      </c>
      <c r="N68" s="12">
        <v>27.376000000000001</v>
      </c>
      <c r="O68" s="12">
        <v>26.827739999999999</v>
      </c>
      <c r="P68" s="12">
        <v>17.018000000000001</v>
      </c>
      <c r="Q68" s="12">
        <v>19.733920000000001</v>
      </c>
      <c r="R68" s="12">
        <v>27.326000000000001</v>
      </c>
      <c r="S68" s="12">
        <v>17.838719999999999</v>
      </c>
      <c r="T68" s="12">
        <v>27.315999999999999</v>
      </c>
      <c r="U68" s="12">
        <v>20.174389999999999</v>
      </c>
      <c r="V68" s="12">
        <v>8.4260000000000002</v>
      </c>
      <c r="W68" s="12">
        <v>24.381869999999999</v>
      </c>
      <c r="X68" s="12"/>
      <c r="Y68" s="12"/>
      <c r="Z68" s="12"/>
      <c r="AA68" s="12"/>
      <c r="AB68" s="12"/>
      <c r="AC68" s="12"/>
    </row>
    <row r="69" spans="1:29" s="16" customFormat="1" ht="17.399999999999999" x14ac:dyDescent="0.3">
      <c r="A69" s="10" t="s">
        <v>137</v>
      </c>
      <c r="B69" s="11" t="s">
        <v>138</v>
      </c>
      <c r="C69" s="12">
        <f t="shared" si="14"/>
        <v>899.26</v>
      </c>
      <c r="D69" s="12">
        <f>G69+I69+K69+M69+O69+Q69+S69+U69+W69+Y69+AA69+AC69</f>
        <v>890.45106999999996</v>
      </c>
      <c r="E69" s="12">
        <f t="shared" si="13"/>
        <v>99.020424571314194</v>
      </c>
      <c r="F69" s="12">
        <v>182</v>
      </c>
      <c r="G69" s="12">
        <v>21.82846</v>
      </c>
      <c r="H69" s="12">
        <v>104</v>
      </c>
      <c r="I69" s="12">
        <v>188.26536999999999</v>
      </c>
      <c r="J69" s="12">
        <v>91.11</v>
      </c>
      <c r="K69" s="12">
        <v>87.369029999999995</v>
      </c>
      <c r="L69" s="12">
        <v>91.792000000000002</v>
      </c>
      <c r="M69" s="12">
        <v>115.27956</v>
      </c>
      <c r="N69" s="12">
        <v>60.701999999999998</v>
      </c>
      <c r="O69" s="12">
        <v>62.64696</v>
      </c>
      <c r="P69" s="12">
        <v>20.59</v>
      </c>
      <c r="Q69" s="12">
        <v>68.825109999999995</v>
      </c>
      <c r="R69" s="12">
        <v>227.14099999999999</v>
      </c>
      <c r="S69" s="12">
        <v>149.81578999999999</v>
      </c>
      <c r="T69" s="12">
        <v>83.539000000000001</v>
      </c>
      <c r="U69" s="12">
        <v>115.57026</v>
      </c>
      <c r="V69" s="12">
        <v>38.386000000000003</v>
      </c>
      <c r="W69" s="12">
        <v>80.850530000000006</v>
      </c>
      <c r="X69" s="12"/>
      <c r="Y69" s="12"/>
      <c r="Z69" s="12"/>
      <c r="AA69" s="12"/>
      <c r="AB69" s="12"/>
      <c r="AC69" s="12"/>
    </row>
    <row r="70" spans="1:29" s="16" customFormat="1" ht="17.399999999999999" x14ac:dyDescent="0.3">
      <c r="A70" s="10" t="s">
        <v>139</v>
      </c>
      <c r="B70" s="11" t="s">
        <v>140</v>
      </c>
      <c r="C70" s="12">
        <f t="shared" si="14"/>
        <v>647.02800000000002</v>
      </c>
      <c r="D70" s="12">
        <f>G70+I70+K70+M70+O70+Q70+S70+U70+W70+Y70+AA70+AC70</f>
        <v>645.33263999999997</v>
      </c>
      <c r="E70" s="12">
        <f t="shared" si="13"/>
        <v>99.737977336374925</v>
      </c>
      <c r="F70" s="12">
        <v>42.628</v>
      </c>
      <c r="G70" s="12">
        <v>0</v>
      </c>
      <c r="H70" s="12">
        <v>385</v>
      </c>
      <c r="I70" s="12">
        <v>230.94766000000001</v>
      </c>
      <c r="J70" s="12">
        <v>219.4</v>
      </c>
      <c r="K70" s="12">
        <v>206.43294</v>
      </c>
      <c r="L70" s="12"/>
      <c r="M70" s="12">
        <v>170.441</v>
      </c>
      <c r="N70" s="12">
        <v>0</v>
      </c>
      <c r="O70" s="12">
        <v>37.511040000000001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/>
      <c r="Y70" s="12"/>
      <c r="Z70" s="12"/>
      <c r="AA70" s="12"/>
      <c r="AB70" s="12"/>
      <c r="AC70" s="12"/>
    </row>
    <row r="71" spans="1:29" s="16" customFormat="1" ht="17.399999999999999" x14ac:dyDescent="0.3">
      <c r="A71" s="10" t="s">
        <v>139</v>
      </c>
      <c r="B71" s="11" t="s">
        <v>141</v>
      </c>
      <c r="C71" s="12">
        <f>F71+H71+J71+L71+N71+P71+R71+T71+V71+X71+Z71+AB71</f>
        <v>0</v>
      </c>
      <c r="D71" s="12">
        <f>G71+I71+K71+M71+O71+Q71+S71+U71+W71+Y71+AA71+AC71</f>
        <v>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>
        <v>0</v>
      </c>
      <c r="S71" s="12"/>
      <c r="T71" s="12"/>
      <c r="U71" s="12"/>
      <c r="V71" s="12">
        <v>0</v>
      </c>
      <c r="W71" s="12">
        <v>0</v>
      </c>
      <c r="X71" s="12"/>
      <c r="Y71" s="12"/>
      <c r="Z71" s="12"/>
      <c r="AA71" s="12"/>
      <c r="AB71" s="12"/>
      <c r="AC71" s="12"/>
    </row>
    <row r="72" spans="1:29" s="16" customFormat="1" ht="63" customHeight="1" x14ac:dyDescent="0.3">
      <c r="A72" s="13" t="s">
        <v>142</v>
      </c>
      <c r="B72" s="14" t="s">
        <v>143</v>
      </c>
      <c r="C72" s="8">
        <f t="shared" si="14"/>
        <v>18.079999999999998</v>
      </c>
      <c r="D72" s="8">
        <f t="shared" si="14"/>
        <v>18.006</v>
      </c>
      <c r="E72" s="8">
        <f t="shared" si="13"/>
        <v>99.590707964601776</v>
      </c>
      <c r="F72" s="8">
        <v>0</v>
      </c>
      <c r="G72" s="8">
        <v>0</v>
      </c>
      <c r="H72" s="8">
        <v>3.06</v>
      </c>
      <c r="I72" s="8">
        <v>0</v>
      </c>
      <c r="J72" s="8">
        <v>0</v>
      </c>
      <c r="K72" s="8">
        <v>3.06</v>
      </c>
      <c r="L72" s="8">
        <v>1.47</v>
      </c>
      <c r="M72" s="8">
        <v>0</v>
      </c>
      <c r="N72" s="8">
        <v>0</v>
      </c>
      <c r="O72" s="8">
        <v>0</v>
      </c>
      <c r="P72" s="8"/>
      <c r="Q72" s="8">
        <v>1.47</v>
      </c>
      <c r="R72" s="8">
        <v>6.7</v>
      </c>
      <c r="S72" s="8">
        <v>0</v>
      </c>
      <c r="T72" s="8">
        <v>6.85</v>
      </c>
      <c r="U72" s="8">
        <v>0</v>
      </c>
      <c r="V72" s="8">
        <v>0</v>
      </c>
      <c r="W72" s="8">
        <v>13.476000000000001</v>
      </c>
      <c r="X72" s="8"/>
      <c r="Y72" s="8"/>
      <c r="Z72" s="8"/>
      <c r="AA72" s="8"/>
      <c r="AB72" s="8"/>
      <c r="AC72" s="8"/>
    </row>
    <row r="73" spans="1:29" s="16" customFormat="1" ht="17.399999999999999" x14ac:dyDescent="0.3">
      <c r="A73" s="13" t="s">
        <v>144</v>
      </c>
      <c r="B73" s="14" t="s">
        <v>145</v>
      </c>
      <c r="C73" s="8">
        <f>F73+H73+J73+L73+N73+P73+R73+T73+V73+X73+Z73+AB73</f>
        <v>2418.41111</v>
      </c>
      <c r="D73" s="8">
        <f>G73+I73+K73+M73+O73+Q73+S73+U73+W73+Y73+AA73+AC73</f>
        <v>2283.2841700000004</v>
      </c>
      <c r="E73" s="8">
        <f t="shared" si="13"/>
        <v>94.4125736339344</v>
      </c>
      <c r="F73" s="8">
        <f t="shared" ref="F73:AC73" si="15">SUM(F75:F76)</f>
        <v>170.33600000000001</v>
      </c>
      <c r="G73" s="8">
        <f t="shared" si="15"/>
        <v>15.39043</v>
      </c>
      <c r="H73" s="8">
        <f t="shared" si="15"/>
        <v>330.67111</v>
      </c>
      <c r="I73" s="8">
        <f t="shared" si="15"/>
        <v>258.25344000000001</v>
      </c>
      <c r="J73" s="8">
        <f t="shared" si="15"/>
        <v>153.46600000000001</v>
      </c>
      <c r="K73" s="8">
        <f t="shared" si="15"/>
        <v>240.64683000000002</v>
      </c>
      <c r="L73" s="8">
        <f t="shared" si="15"/>
        <v>179.33600000000001</v>
      </c>
      <c r="M73" s="8">
        <f t="shared" si="15"/>
        <v>253.78607</v>
      </c>
      <c r="N73" s="8">
        <f t="shared" si="15"/>
        <v>247.39399999999998</v>
      </c>
      <c r="O73" s="8">
        <f t="shared" si="15"/>
        <v>279.78836000000001</v>
      </c>
      <c r="P73" s="8">
        <f t="shared" si="15"/>
        <v>289.10800000000006</v>
      </c>
      <c r="Q73" s="8">
        <f t="shared" si="15"/>
        <v>280.12107000000003</v>
      </c>
      <c r="R73" s="8">
        <f t="shared" si="15"/>
        <v>320.82800000000003</v>
      </c>
      <c r="S73" s="8">
        <f t="shared" si="15"/>
        <v>274.18162999999998</v>
      </c>
      <c r="T73" s="8">
        <f t="shared" si="15"/>
        <v>313.63600000000002</v>
      </c>
      <c r="U73" s="8">
        <f t="shared" si="15"/>
        <v>363.55780000000004</v>
      </c>
      <c r="V73" s="8">
        <f t="shared" si="15"/>
        <v>413.63600000000002</v>
      </c>
      <c r="W73" s="8">
        <f t="shared" si="15"/>
        <v>317.55853999999999</v>
      </c>
      <c r="X73" s="8">
        <f t="shared" si="15"/>
        <v>0</v>
      </c>
      <c r="Y73" s="8">
        <f t="shared" si="15"/>
        <v>0</v>
      </c>
      <c r="Z73" s="8">
        <f t="shared" si="15"/>
        <v>0</v>
      </c>
      <c r="AA73" s="8">
        <f t="shared" si="15"/>
        <v>0</v>
      </c>
      <c r="AB73" s="8">
        <f t="shared" si="15"/>
        <v>0</v>
      </c>
      <c r="AC73" s="8">
        <f t="shared" si="15"/>
        <v>0</v>
      </c>
    </row>
    <row r="74" spans="1:29" s="16" customFormat="1" ht="17.399999999999999" x14ac:dyDescent="0.3">
      <c r="A74" s="10"/>
      <c r="B74" s="11" t="s">
        <v>25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s="16" customFormat="1" ht="31.2" x14ac:dyDescent="0.3">
      <c r="A75" s="10" t="s">
        <v>146</v>
      </c>
      <c r="B75" s="11" t="s">
        <v>147</v>
      </c>
      <c r="C75" s="12">
        <f t="shared" ref="C75:D77" si="16">F75+H75+J75+L75+N75+P75+R75+T75+V75+X75+Z75+AB75</f>
        <v>159.602</v>
      </c>
      <c r="D75" s="12">
        <f>G75+I75+K75+M75+O75+Q75+S75+U75+W75+Y75+AA75+AC75</f>
        <v>149.86302999999998</v>
      </c>
      <c r="E75" s="12">
        <f>D75/C75*100</f>
        <v>93.897964937782717</v>
      </c>
      <c r="F75" s="12">
        <v>18.100000000000001</v>
      </c>
      <c r="G75" s="12">
        <v>15.39043</v>
      </c>
      <c r="H75" s="12">
        <v>21.5</v>
      </c>
      <c r="I75" s="12">
        <v>10.58487</v>
      </c>
      <c r="J75" s="12">
        <v>1.23</v>
      </c>
      <c r="K75" s="12">
        <v>14.78576</v>
      </c>
      <c r="L75" s="12">
        <v>18.600000000000001</v>
      </c>
      <c r="M75" s="12">
        <v>18.507840000000002</v>
      </c>
      <c r="N75" s="12">
        <v>21.5</v>
      </c>
      <c r="O75" s="12">
        <v>17.60622</v>
      </c>
      <c r="P75" s="12">
        <v>14.172000000000001</v>
      </c>
      <c r="Q75" s="12">
        <v>18.226040000000001</v>
      </c>
      <c r="R75" s="12">
        <v>21.5</v>
      </c>
      <c r="S75" s="12">
        <v>19.124140000000001</v>
      </c>
      <c r="T75" s="12">
        <v>21.5</v>
      </c>
      <c r="U75" s="12">
        <v>21.201789999999999</v>
      </c>
      <c r="V75" s="12">
        <v>21.5</v>
      </c>
      <c r="W75" s="12">
        <v>14.43594</v>
      </c>
      <c r="X75" s="12"/>
      <c r="Y75" s="12"/>
      <c r="Z75" s="12"/>
      <c r="AA75" s="12"/>
      <c r="AB75" s="12"/>
      <c r="AC75" s="12"/>
    </row>
    <row r="76" spans="1:29" s="16" customFormat="1" ht="17.399999999999999" x14ac:dyDescent="0.3">
      <c r="A76" s="10" t="s">
        <v>148</v>
      </c>
      <c r="B76" s="11" t="s">
        <v>149</v>
      </c>
      <c r="C76" s="12">
        <f t="shared" si="16"/>
        <v>2258.8091100000001</v>
      </c>
      <c r="D76" s="12">
        <f t="shared" si="16"/>
        <v>2133.4211399999999</v>
      </c>
      <c r="E76" s="12">
        <f>D76/C76*100</f>
        <v>94.448934642378873</v>
      </c>
      <c r="F76" s="12">
        <f>20.9+0+131.336</f>
        <v>152.23600000000002</v>
      </c>
      <c r="G76" s="12">
        <v>0</v>
      </c>
      <c r="H76" s="12">
        <f>20.9+0+131.336+156.93511</f>
        <v>309.17111</v>
      </c>
      <c r="I76" s="12">
        <f>247.66857</f>
        <v>247.66856999999999</v>
      </c>
      <c r="J76" s="12">
        <f>20.9+0+131.336</f>
        <v>152.23600000000002</v>
      </c>
      <c r="K76" s="12">
        <v>225.86107000000001</v>
      </c>
      <c r="L76" s="12">
        <f>20.9+0+139.836</f>
        <v>160.73600000000002</v>
      </c>
      <c r="M76" s="12">
        <v>235.27823000000001</v>
      </c>
      <c r="N76" s="12">
        <f>19.458+0+122.836+83.6</f>
        <v>225.89399999999998</v>
      </c>
      <c r="O76" s="12">
        <v>262.18214</v>
      </c>
      <c r="P76" s="12">
        <f>0+20+131.336+123.6</f>
        <v>274.93600000000004</v>
      </c>
      <c r="Q76" s="12">
        <v>261.89503000000002</v>
      </c>
      <c r="R76" s="12">
        <f>50.292+20+131.336+97.7</f>
        <v>299.32800000000003</v>
      </c>
      <c r="S76" s="12">
        <v>255.05749</v>
      </c>
      <c r="T76" s="12">
        <f>20.8+140+131.336</f>
        <v>292.13600000000002</v>
      </c>
      <c r="U76" s="12">
        <v>342.35601000000003</v>
      </c>
      <c r="V76" s="12">
        <f>20.8+240+131.336</f>
        <v>392.13600000000002</v>
      </c>
      <c r="W76" s="12">
        <v>303.12259999999998</v>
      </c>
      <c r="X76" s="12"/>
      <c r="Y76" s="12"/>
      <c r="Z76" s="12"/>
      <c r="AA76" s="12"/>
      <c r="AB76" s="12"/>
      <c r="AC76" s="12"/>
    </row>
    <row r="77" spans="1:29" s="16" customFormat="1" ht="17.399999999999999" x14ac:dyDescent="0.3">
      <c r="A77" s="13" t="s">
        <v>150</v>
      </c>
      <c r="B77" s="14" t="s">
        <v>151</v>
      </c>
      <c r="C77" s="8">
        <f t="shared" si="16"/>
        <v>1.613</v>
      </c>
      <c r="D77" s="8">
        <f>G77+I77+K77+M77+O77+Q77+S77+U77+W77+Y77+AA77+AC77</f>
        <v>1.27965</v>
      </c>
      <c r="E77" s="8">
        <f>D77/C77*100</f>
        <v>79.333539987600744</v>
      </c>
      <c r="F77" s="8">
        <v>0</v>
      </c>
      <c r="G77" s="8">
        <v>0</v>
      </c>
      <c r="H77" s="8">
        <v>0.03</v>
      </c>
      <c r="I77" s="8">
        <v>2.9649999999999999E-2</v>
      </c>
      <c r="J77" s="8">
        <v>2E-3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1.25</v>
      </c>
      <c r="S77" s="8">
        <v>1.25</v>
      </c>
      <c r="T77" s="8">
        <v>0</v>
      </c>
      <c r="U77" s="8">
        <v>0</v>
      </c>
      <c r="V77" s="8">
        <v>0.33100000000000002</v>
      </c>
      <c r="W77" s="8">
        <v>0</v>
      </c>
      <c r="X77" s="8"/>
      <c r="Y77" s="8"/>
      <c r="Z77" s="8"/>
      <c r="AA77" s="8"/>
      <c r="AB77" s="8"/>
      <c r="AC77" s="8"/>
    </row>
    <row r="78" spans="1:29" s="16" customFormat="1" ht="36" customHeight="1" x14ac:dyDescent="0.3">
      <c r="A78" s="10"/>
      <c r="B78" s="17" t="s">
        <v>152</v>
      </c>
      <c r="C78" s="18">
        <f t="shared" ref="C78:AC78" si="17">C9+C10+C11+C23+C33+C34+C64+C65+C72+C73+C77</f>
        <v>34120.38811</v>
      </c>
      <c r="D78" s="18">
        <f t="shared" si="17"/>
        <v>33706.272930000006</v>
      </c>
      <c r="E78" s="18">
        <f>D78/C78*100</f>
        <v>98.786311636711361</v>
      </c>
      <c r="F78" s="18">
        <f t="shared" si="17"/>
        <v>3695.3050000000003</v>
      </c>
      <c r="G78" s="18">
        <f t="shared" si="17"/>
        <v>3030.3575599999999</v>
      </c>
      <c r="H78" s="18">
        <f t="shared" si="17"/>
        <v>4101.7711099999997</v>
      </c>
      <c r="I78" s="18">
        <f t="shared" si="17"/>
        <v>3812.8613799999998</v>
      </c>
      <c r="J78" s="18">
        <f t="shared" si="17"/>
        <v>3747.76</v>
      </c>
      <c r="K78" s="18">
        <f t="shared" si="17"/>
        <v>4120.8265000000001</v>
      </c>
      <c r="L78" s="18">
        <f t="shared" si="17"/>
        <v>3611.2790000000005</v>
      </c>
      <c r="M78" s="18">
        <f t="shared" si="17"/>
        <v>3806.27234</v>
      </c>
      <c r="N78" s="18">
        <f t="shared" si="17"/>
        <v>3580.7259999999997</v>
      </c>
      <c r="O78" s="18">
        <f t="shared" si="17"/>
        <v>3622.9356299999999</v>
      </c>
      <c r="P78" s="18">
        <f t="shared" si="17"/>
        <v>3486.1920000000009</v>
      </c>
      <c r="Q78" s="18">
        <f t="shared" si="17"/>
        <v>3652.17904</v>
      </c>
      <c r="R78" s="18">
        <f t="shared" si="17"/>
        <v>4384.0830000000005</v>
      </c>
      <c r="S78" s="18">
        <f t="shared" si="17"/>
        <v>3785.5977899999993</v>
      </c>
      <c r="T78" s="18">
        <f t="shared" si="17"/>
        <v>3848.7220000000002</v>
      </c>
      <c r="U78" s="18">
        <f t="shared" si="17"/>
        <v>3974.5498299999999</v>
      </c>
      <c r="V78" s="18">
        <f t="shared" si="17"/>
        <v>3664.5500000000006</v>
      </c>
      <c r="W78" s="18">
        <f t="shared" si="17"/>
        <v>3900.6930100000004</v>
      </c>
      <c r="X78" s="18">
        <f t="shared" si="17"/>
        <v>0</v>
      </c>
      <c r="Y78" s="18">
        <f t="shared" si="17"/>
        <v>-5.0000000000000002E-5</v>
      </c>
      <c r="Z78" s="18">
        <f t="shared" si="17"/>
        <v>0</v>
      </c>
      <c r="AA78" s="18">
        <f t="shared" si="17"/>
        <v>-5.0000000000000002E-5</v>
      </c>
      <c r="AB78" s="18">
        <f t="shared" si="17"/>
        <v>0</v>
      </c>
      <c r="AC78" s="18">
        <f t="shared" si="17"/>
        <v>-5.0000000000000002E-5</v>
      </c>
    </row>
    <row r="79" spans="1:29" s="27" customFormat="1" ht="20.25" customHeight="1" x14ac:dyDescent="0.3">
      <c r="A79" s="25"/>
      <c r="B79" s="21"/>
      <c r="C79" s="21"/>
      <c r="D79" s="22"/>
      <c r="E79" s="21"/>
      <c r="F79" s="26"/>
      <c r="G79" s="21"/>
      <c r="H79" s="26"/>
      <c r="I79" s="21"/>
      <c r="J79" s="26"/>
      <c r="K79" s="21"/>
      <c r="L79" s="26"/>
      <c r="N79" s="26"/>
      <c r="P79" s="26"/>
      <c r="R79" s="26"/>
      <c r="T79" s="26"/>
      <c r="V79" s="26"/>
      <c r="X79" s="26"/>
      <c r="Z79" s="26"/>
      <c r="AB79" s="26"/>
    </row>
    <row r="80" spans="1:29" s="27" customFormat="1" ht="18" x14ac:dyDescent="0.35">
      <c r="A80" s="25"/>
      <c r="B80" s="24" t="s">
        <v>153</v>
      </c>
      <c r="C80" s="28"/>
      <c r="D80" s="22"/>
      <c r="E80" s="29"/>
      <c r="F80" s="21"/>
      <c r="G80" s="24" t="s">
        <v>154</v>
      </c>
      <c r="H80" s="21"/>
      <c r="I80" s="21"/>
      <c r="J80" s="21"/>
      <c r="K80" s="21"/>
      <c r="M80" s="30"/>
      <c r="Q80" s="31"/>
      <c r="S80" s="31"/>
      <c r="U80" s="31"/>
      <c r="W80" s="31"/>
      <c r="Y80" s="31"/>
      <c r="AA80" s="31"/>
      <c r="AC80" s="31"/>
    </row>
    <row r="81" spans="1:23" s="27" customFormat="1" ht="16.5" customHeight="1" x14ac:dyDescent="0.3">
      <c r="A81" s="25"/>
      <c r="B81" s="21"/>
      <c r="C81" s="22"/>
      <c r="D81" s="21"/>
      <c r="E81" s="32" t="s">
        <v>155</v>
      </c>
      <c r="F81" s="21"/>
      <c r="G81" s="21"/>
      <c r="H81" s="21"/>
      <c r="I81" s="22"/>
      <c r="J81" s="21"/>
      <c r="K81" s="21"/>
    </row>
    <row r="82" spans="1:23" s="27" customFormat="1" ht="17.399999999999999" x14ac:dyDescent="0.3">
      <c r="A82" s="25"/>
      <c r="B82" s="21"/>
      <c r="C82" s="21"/>
      <c r="D82" s="21"/>
      <c r="E82" s="21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</row>
    <row r="83" spans="1:23" s="16" customFormat="1" ht="17.399999999999999" x14ac:dyDescent="0.3">
      <c r="A83" s="19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23" s="16" customFormat="1" ht="38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23" s="16" customFormat="1" ht="17.39999999999999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23" s="16" customFormat="1" ht="40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23" s="16" customFormat="1" ht="17.399999999999999" x14ac:dyDescent="0.3">
      <c r="A87"/>
      <c r="B87" s="20"/>
      <c r="C87" s="20"/>
      <c r="D87" s="20"/>
      <c r="E87" s="20"/>
      <c r="F87" s="20"/>
      <c r="G87" s="20"/>
      <c r="H87" s="20"/>
      <c r="I87" s="20"/>
      <c r="J87" s="20"/>
      <c r="K87"/>
    </row>
    <row r="88" spans="1:23" s="16" customFormat="1" ht="17.399999999999999" x14ac:dyDescent="0.3">
      <c r="A88"/>
      <c r="B88" s="20"/>
      <c r="C88" s="20"/>
      <c r="D88" s="20"/>
      <c r="E88" s="20"/>
      <c r="F88" s="20"/>
      <c r="G88" s="20"/>
      <c r="H88" s="20"/>
      <c r="I88" s="20"/>
      <c r="J88" s="20"/>
      <c r="K88"/>
    </row>
    <row r="89" spans="1:23" s="16" customFormat="1" ht="17.399999999999999" x14ac:dyDescent="0.3">
      <c r="A89"/>
      <c r="B89" s="20"/>
      <c r="C89" s="20"/>
      <c r="D89" s="20"/>
      <c r="E89" s="20"/>
      <c r="F89" s="20"/>
      <c r="G89" s="20"/>
      <c r="H89" s="20"/>
      <c r="I89" s="20"/>
      <c r="J89" s="20"/>
      <c r="K89"/>
    </row>
    <row r="90" spans="1:23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1:23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1:23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1:23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1:23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1:23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1:23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</sheetData>
  <mergeCells count="23">
    <mergeCell ref="T7:U7"/>
    <mergeCell ref="V7:W7"/>
    <mergeCell ref="J7:K7"/>
    <mergeCell ref="L7:M7"/>
    <mergeCell ref="N7:O7"/>
    <mergeCell ref="P7:Q7"/>
    <mergeCell ref="R7:S7"/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7:Y7"/>
    <mergeCell ref="Z7:AA7"/>
    <mergeCell ref="AB7:AC7"/>
    <mergeCell ref="X6:AC6"/>
    <mergeCell ref="F7:G7"/>
    <mergeCell ref="H7:I7"/>
  </mergeCells>
  <pageMargins left="0" right="0" top="0" bottom="0" header="0.51181102362204722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міс. 2019р.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2019-10-04T10:41:56Z</cp:lastPrinted>
  <dcterms:created xsi:type="dcterms:W3CDTF">2019-10-04T09:23:09Z</dcterms:created>
  <dcterms:modified xsi:type="dcterms:W3CDTF">2019-10-09T05:42:59Z</dcterms:modified>
</cp:coreProperties>
</file>